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ЭтаКнига" autoCompressPictures="0"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0A7C0512-55BC-4148-ABD1-F8E5EC9AC709}" xr6:coauthVersionLast="47" xr6:coauthVersionMax="47" xr10:uidLastSave="{00000000-0000-0000-0000-000000000000}"/>
  <bookViews>
    <workbookView xWindow="-120" yWindow="-120" windowWidth="29040" windowHeight="15840" tabRatio="682" firstSheet="3" activeTab="10" xr2:uid="{00000000-000D-0000-FFFF-FFFF00000000}"/>
  </bookViews>
  <sheets>
    <sheet name="1. Местоположение" sheetId="7" r:id="rId1"/>
    <sheet name="2. ТП" sheetId="25" r:id="rId2"/>
    <sheet name="3.1. Техсостояние ПС" sheetId="28" r:id="rId3"/>
    <sheet name="3.2. Техсостояние ЛЭП" sheetId="27" r:id="rId4"/>
    <sheet name="3.3. Описание" sheetId="6" r:id="rId5"/>
    <sheet name="3.4. Надежность" sheetId="26" r:id="rId6"/>
    <sheet name="4. Бюджет" sheetId="29"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24" l="1"/>
  <c r="C48" i="7"/>
  <c r="AN26" i="15" l="1"/>
  <c r="E30" i="15"/>
  <c r="F30" i="15"/>
  <c r="D30" i="15"/>
  <c r="R24" i="15"/>
  <c r="B27" i="24"/>
  <c r="B63" i="24" l="1"/>
  <c r="B52" i="24"/>
  <c r="B47" i="24"/>
  <c r="B44"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2"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O30" i="15" s="1"/>
  <c r="AN34" i="15"/>
  <c r="AO33" i="15"/>
  <c r="AN33" i="15"/>
  <c r="AO32" i="15"/>
  <c r="AN32" i="15"/>
  <c r="AO31" i="15"/>
  <c r="AN31" i="15"/>
  <c r="AN30" i="15"/>
  <c r="AO29" i="15"/>
  <c r="AN29" i="15"/>
  <c r="AO28" i="15"/>
  <c r="AN28" i="15"/>
  <c r="AO27" i="15"/>
  <c r="AO26" i="15"/>
  <c r="AO25" i="15"/>
  <c r="AN25" i="15"/>
  <c r="AO24" i="15"/>
  <c r="A15" i="23"/>
  <c r="A12" i="23"/>
  <c r="A9" i="23"/>
  <c r="A5" i="23"/>
</calcChain>
</file>

<file path=xl/sharedStrings.xml><?xml version="1.0" encoding="utf-8"?>
<sst xmlns="http://schemas.openxmlformats.org/spreadsheetml/2006/main" count="2185" uniqueCount="448">
  <si>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</si>
  <si>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</si>
  <si>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</si>
  <si>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</si>
  <si>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</si>
  <si>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</si>
  <si>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</si>
  <si>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</si>
  <si>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</si>
  <si>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</si>
  <si>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</si>
  <si>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</si>
  <si>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</si>
  <si>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</si>
  <si>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</si>
  <si>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</si>
  <si>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</si>
  <si>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</si>
  <si>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</si>
  <si>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</si>
  <si>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</si>
  <si>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</si>
  <si>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</si>
  <si>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</si>
  <si>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</si>
  <si>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</si>
  <si>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</si>
  <si>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</si>
  <si>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</si>
  <si>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</si>
  <si>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</si>
  <si>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</si>
  <si>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</si>
  <si>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</si>
  <si>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</si>
  <si>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</si>
  <si>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</si>
  <si>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</si>
  <si>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</si>
  <si>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</si>
  <si>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</si>
  <si>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</si>
  <si>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</si>
  <si>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</si>
  <si>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</si>
  <si>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</si>
  <si>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</si>
  <si>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</si>
  <si>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</si>
  <si>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</si>
  <si>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</si>
  <si>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</si>
  <si>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</si>
  <si>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</si>
  <si>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</si>
  <si>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</si>
  <si>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</si>
  <si>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</si>
  <si>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</si>
  <si>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</si>
  <si>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</si>
  <si>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</si>
  <si>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</si>
  <si>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</si>
  <si>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</si>
  <si>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</si>
  <si>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</si>
  <si>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</si>
  <si>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</si>
  <si>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</si>
  <si>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</si>
  <si>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</si>
  <si>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</si>
  <si>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</si>
  <si>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</si>
  <si>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</si>
  <si>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</si>
  <si>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</si>
  <si>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</si>
  <si>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</si>
  <si>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</si>
  <si>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</si>
  <si>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</si>
  <si>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</si>
  <si>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</si>
  <si>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</si>
  <si>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</si>
  <si>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</si>
  <si>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</si>
  <si>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</si>
  <si>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</si>
  <si>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</si>
  <si>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</si>
  <si>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</si>
  <si>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</si>
  <si>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</si>
  <si>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</si>
  <si>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</si>
  <si>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</si>
  <si>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</si>
  <si>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</si>
  <si>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</si>
  <si>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</si>
  <si>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</si>
  <si>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</si>
  <si>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</si>
  <si>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</si>
  <si>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</si>
  <si>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</si>
  <si>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</si>
  <si>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</si>
  <si>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</si>
  <si>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</si>
  <si>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</si>
  <si>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</si>
  <si>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</si>
  <si>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</si>
  <si>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</si>
  <si>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</si>
  <si>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</si>
  <si>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</si>
  <si>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</si>
  <si>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</si>
  <si>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</si>
  <si>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</si>
  <si>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</si>
  <si>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</si>
  <si>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</si>
  <si>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</si>
  <si>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</si>
  <si>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</si>
  <si>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</si>
  <si>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</si>
  <si>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</si>
  <si>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</si>
  <si>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</si>
  <si>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</si>
  <si>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</si>
  <si>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</si>
  <si>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</si>
  <si>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</si>
  <si>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</si>
  <si>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</si>
  <si>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</si>
  <si>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</si>
  <si>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</si>
  <si>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</si>
  <si>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</si>
  <si>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</si>
  <si>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</si>
  <si>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</si>
  <si>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</si>
  <si>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</si>
  <si>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</si>
  <si>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</si>
  <si>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</si>
  <si>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</si>
  <si>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</si>
  <si>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</si>
  <si>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</si>
  <si>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</si>
  <si>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</si>
  <si>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</si>
  <si>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</si>
  <si>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</si>
  <si>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</si>
  <si>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</si>
  <si>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</si>
  <si>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</si>
  <si>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</si>
  <si>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</si>
  <si>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</si>
  <si>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</si>
  <si>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</si>
  <si>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</si>
  <si>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</si>
  <si>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</si>
  <si>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</si>
  <si>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</si>
  <si>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</si>
  <si>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</si>
  <si>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</si>
  <si>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</si>
  <si>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</si>
  <si>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</si>
  <si>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</si>
  <si>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</si>
  <si>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</si>
  <si>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</si>
  <si>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</si>
  <si>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</si>
  <si>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</si>
  <si>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</si>
  <si>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</si>
  <si>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</si>
  <si>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</si>
  <si>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</si>
  <si>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</si>
  <si>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</si>
  <si>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</si>
  <si>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</si>
  <si>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</si>
  <si>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</si>
  <si>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</si>
  <si>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</si>
  <si>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</si>
  <si>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</si>
  <si>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</si>
  <si>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</si>
  <si>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</si>
  <si>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</si>
  <si>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</si>
  <si>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</si>
  <si>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</si>
  <si>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</si>
  <si>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</si>
  <si>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</si>
  <si>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</si>
  <si>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</si>
  <si>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</si>
  <si>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</si>
  <si>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</si>
  <si>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</si>
  <si>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</si>
  <si>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</si>
  <si>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</si>
  <si>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</si>
  <si>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</si>
  <si>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</si>
  <si>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</si>
  <si>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</si>
  <si>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</si>
  <si>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</si>
  <si>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</si>
  <si>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</si>
  <si>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</si>
  <si>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</si>
  <si>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</si>
  <si>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</si>
  <si>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</si>
  <si>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</si>
  <si>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</si>
  <si>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</si>
  <si>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</si>
  <si>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</si>
  <si>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</si>
  <si>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</si>
  <si>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</si>
  <si>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</si>
  <si>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</si>
  <si>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</si>
  <si>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</si>
  <si>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</si>
  <si>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</si>
  <si>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</si>
  <si>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</si>
  <si>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</si>
  <si>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</si>
  <si>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</si>
  <si>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</si>
  <si>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</si>
  <si>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4.6.</t>
  </si>
  <si>
    <t>Н</t>
  </si>
  <si>
    <t>Не требуется</t>
  </si>
  <si>
    <t>не относится</t>
  </si>
  <si>
    <t>не требуется</t>
  </si>
  <si>
    <t>2026 год</t>
  </si>
  <si>
    <t>по состоянию на 01.01.2024 года</t>
  </si>
  <si>
    <t>Липецкэнерго</t>
  </si>
  <si>
    <t>Липецкая область</t>
  </si>
  <si>
    <t>г. Липецк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</si>
  <si>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</si>
  <si>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</si>
  <si>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</si>
  <si>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</si>
  <si>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Липецкая область,г. Липецк</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</si>
  <si>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</si>
  <si>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</si>
  <si>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</si>
  <si>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</si>
  <si>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</si>
  <si>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</si>
  <si>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</si>
  <si>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</si>
  <si>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</si>
  <si>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</si>
  <si>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</si>
  <si>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</si>
  <si>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</si>
  <si>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</si>
  <si>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</si>
  <si>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</si>
  <si>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</si>
  <si>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</si>
  <si>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</si>
  <si>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</si>
  <si>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</si>
  <si>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</si>
  <si>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</si>
  <si>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</si>
  <si>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</si>
  <si>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</si>
  <si>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</si>
  <si>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</si>
  <si>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</si>
  <si>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</si>
  <si>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</si>
  <si>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</si>
  <si>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</si>
  <si>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</si>
  <si>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</si>
  <si>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</si>
  <si>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</si>
  <si>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</si>
  <si>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</si>
  <si>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</si>
  <si>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</si>
  <si>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</si>
  <si>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</si>
  <si>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</si>
  <si>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</si>
  <si>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</si>
  <si>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</si>
  <si>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</si>
  <si>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</si>
  <si>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</si>
  <si>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</si>
  <si>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</si>
  <si>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</si>
  <si>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</si>
  <si>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</si>
  <si>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</si>
  <si>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</si>
  <si>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</si>
  <si>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 xml:space="preserve"> год</t>
  </si>
  <si>
    <t>2030 год</t>
  </si>
  <si>
    <t>2029 год</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</si>
  <si>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</si>
  <si>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</si>
  <si>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</si>
  <si>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</si>
  <si>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</si>
  <si>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</si>
  <si>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</si>
  <si>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</si>
  <si>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</si>
  <si>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</si>
  <si>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</si>
  <si>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</si>
  <si>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</si>
  <si>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</si>
  <si>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</si>
  <si>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</si>
  <si>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</si>
  <si>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</si>
  <si>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</si>
  <si>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</si>
  <si>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</si>
  <si>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</si>
  <si>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</si>
  <si>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</si>
  <si>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</si>
  <si>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</si>
  <si>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</si>
  <si>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</si>
  <si>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</si>
  <si>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</si>
  <si>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</si>
  <si>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</si>
  <si>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</si>
  <si>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</si>
  <si>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</si>
  <si>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</si>
  <si>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</si>
  <si>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</si>
  <si>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</si>
  <si>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</si>
  <si>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</si>
  <si>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</si>
  <si>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</si>
  <si>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</si>
  <si>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</si>
  <si>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</si>
  <si>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</si>
  <si>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</si>
  <si>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</si>
  <si>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</si>
  <si>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</si>
  <si>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</si>
  <si>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</si>
  <si>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</si>
  <si>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</si>
  <si>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</si>
  <si>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</si>
  <si>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</si>
  <si>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</si>
  <si>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</si>
  <si>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</si>
  <si>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</si>
  <si>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</si>
  <si>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</si>
  <si>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</si>
  <si>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</si>
  <si>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</si>
  <si>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</si>
  <si>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</si>
  <si>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</si>
  <si>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</si>
  <si>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</si>
  <si>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</si>
  <si>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</si>
  <si>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</si>
  <si>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</si>
  <si>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</si>
  <si>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</si>
  <si>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</si>
  <si>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</si>
  <si>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</si>
  <si>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</si>
  <si>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</si>
  <si>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</si>
  <si>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</si>
  <si>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</si>
  <si>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</si>
  <si>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</si>
  <si>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</si>
  <si>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</si>
  <si>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</si>
  <si>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</si>
  <si>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</si>
  <si>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</si>
  <si>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</si>
  <si>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</si>
  <si>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Приобретение Транспорта. Приобретение автовышки</t>
  </si>
  <si>
    <t>ООО "Первая сетевая компания"</t>
  </si>
  <si>
    <t>P_021</t>
  </si>
  <si>
    <t>6. Прочие инвестиционные проекты</t>
  </si>
  <si>
    <t xml:space="preserve">Возможность выполненения работ по всем видам деятельности с использованием спецтранспорта. </t>
  </si>
  <si>
    <t>ООО "Первая стевая компания"</t>
  </si>
  <si>
    <t xml:space="preserve">Реновация (обновление) парка автотранспорта и спецтехники.Приобретение автотранспорта и спецтехники для выполнения работ хозспособом. Приобретение транспорта в целях приведения его количества к штатной численности. </t>
  </si>
  <si>
    <t xml:space="preserve">Возможность выполненения работ по всем видам деятельности с использованием спецтранспорта. 
</t>
  </si>
  <si>
    <t xml:space="preserve"> Автовышка - 1 шт.</t>
  </si>
  <si>
    <t>Р_021</t>
  </si>
  <si>
    <t>1  проч. ед. изм.</t>
  </si>
  <si>
    <t>Год раскрытия информации: 2026 год</t>
  </si>
  <si>
    <t>по состоянию на 01.01.2026 года</t>
  </si>
  <si>
    <t xml:space="preserve">Возможность выполненения работ по всем видам деятельности с использованием спецтранспорта. _x000D_
13,812/Oбъем финансирования для обеспечения деятельности сетевой организации (Фхо)_x000D_
</t>
  </si>
  <si>
    <t xml:space="preserve">11,321 млн.руб/шт_x000D_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</si>
</sst>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_р_._-;\-* #,##0.00_р_._-;_-* &quot;-&quot;??_р_._-;_-@_-"/>
    <numFmt numFmtId="166" formatCode="#,##0_ ;\-#,##0\ "/>
    <numFmt numFmtId="167" formatCode="_-* #,##0.00\ _р_._-;\-* #,##0.00\ _р_._-;_-* &quot;-&quot;??\ _р_._-;_-@_-"/>
    <numFmt numFmtId="168" formatCode="0.000"/>
    <numFmt numFmtId="169"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3" fillId="0" borderId="0" applyFont="0" applyFill="0" applyBorder="0" applyAlignment="0" applyProtection="0"/>
    <xf numFmtId="164"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3" fillId="0" borderId="0" applyFont="0" applyFill="0" applyBorder="0" applyAlignment="0" applyProtection="0"/>
    <xf numFmtId="166" fontId="15" fillId="0" borderId="0" applyFont="0" applyFill="0" applyBorder="0" applyAlignment="0" applyProtection="0"/>
    <xf numFmtId="167"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58"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9" fillId="0" borderId="0" xfId="54" applyFont="1" applyAlignment="1"/>
    <xf numFmtId="0" fontId="59" fillId="0" borderId="0" xfId="54" applyFont="1" applyFill="1" applyAlignment="1"/>
    <xf numFmtId="0" fontId="58" fillId="0" borderId="0" xfId="54" applyFont="1" applyFill="1" applyAlignme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50"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7" fillId="0" borderId="0" xfId="73" applyFont="1"/>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5" fillId="0" borderId="0" xfId="67" applyFont="1" applyAlignment="1">
      <alignment horizontal="left"/>
    </xf>
    <xf numFmtId="0" fontId="56" fillId="0" borderId="0" xfId="67" applyFont="1" applyAlignment="1">
      <alignment horizontal="left"/>
    </xf>
    <xf numFmtId="0" fontId="55" fillId="0" borderId="0" xfId="67" applyFont="1" applyBorder="1" applyAlignment="1">
      <alignment horizontal="left"/>
    </xf>
    <xf numFmtId="0" fontId="9" fillId="0" borderId="0" xfId="67" applyFont="1" applyAlignment="1">
      <alignment horizontal="left"/>
    </xf>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4" fillId="0" borderId="10" xfId="6" applyFont="1" applyBorder="1" applyAlignment="1">
      <alignment horizontal="center" vertical="center"/>
    </xf>
    <xf numFmtId="168" fontId="63" fillId="0" borderId="25" xfId="6" applyNumberFormat="1" applyBorder="1" applyAlignment="1">
      <alignment horizontal="left" vertical="center" wrapText="1"/>
    </xf>
    <xf numFmtId="168" fontId="63" fillId="0" borderId="28" xfId="6" applyNumberFormat="1" applyBorder="1" applyAlignment="1">
      <alignment horizontal="left" vertical="center" wrapText="1"/>
    </xf>
    <xf numFmtId="14" fontId="9" fillId="0" borderId="10" xfId="7" applyNumberFormat="1" applyFont="1" applyFill="1" applyBorder="1" applyAlignment="1">
      <alignment horizontal="center" vertical="center" wrapText="1"/>
    </xf>
    <xf numFmtId="168" fontId="44" fillId="0" borderId="21" xfId="7" applyNumberFormat="1" applyFont="1" applyFill="1" applyBorder="1" applyAlignment="1">
      <alignment horizontal="justify" vertical="top" wrapText="1"/>
    </xf>
    <xf numFmtId="169" fontId="44" fillId="0" borderId="22" xfId="7" applyNumberFormat="1" applyFont="1" applyFill="1" applyBorder="1" applyAlignment="1">
      <alignment horizontal="justify" vertical="top" wrapText="1"/>
    </xf>
    <xf numFmtId="168" fontId="49" fillId="0" borderId="10" xfId="73" applyNumberFormat="1" applyFont="1" applyBorder="1" applyAlignment="1">
      <alignment horizontal="left"/>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35" fillId="0" borderId="0" xfId="6" quotePrefix="1" applyFont="1" applyAlignment="1">
      <alignment horizontal="center" vertical="center"/>
    </xf>
    <xf numFmtId="0" fontId="35" fillId="0" borderId="0" xfId="6"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0" fillId="0" borderId="0" xfId="6" quotePrefix="1" applyFont="1" applyAlignment="1">
      <alignment horizontal="center" vertical="center"/>
    </xf>
    <xf numFmtId="0" fontId="59" fillId="0" borderId="0" xfId="54" applyFont="1" applyAlignment="1">
      <alignment horizontal="center"/>
    </xf>
    <xf numFmtId="0" fontId="59" fillId="0" borderId="0" xfId="54" applyFont="1" applyFill="1" applyAlignment="1">
      <alignment horizontal="center"/>
    </xf>
    <xf numFmtId="0" fontId="58" fillId="0" borderId="0" xfId="54" applyFont="1" applyFill="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5" xfId="73" applyFont="1" applyBorder="1" applyAlignment="1">
      <alignment horizontal="center" vertical="center"/>
    </xf>
    <xf numFmtId="0" fontId="57"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33" fillId="0" borderId="52" xfId="54" applyFont="1" applyBorder="1" applyAlignment="1">
      <alignment horizontal="center" vertical="center" wrapText="1"/>
    </xf>
    <xf numFmtId="0" fontId="43" fillId="0" borderId="52" xfId="73" applyFont="1" applyBorder="1" applyAlignment="1">
      <alignment wrapText="1"/>
    </xf>
  </cellXfs>
  <cellStyles count="74">
    <cellStyle name="20% - Акцент1 2" xfId="9" xr:uid="{00000000-0005-0000-0000-000000000000}"/>
    <cellStyle name="20% - Акцент2 2" xfId="10" xr:uid="{00000000-0005-0000-0000-000001000000}"/>
    <cellStyle name="20% - Акцент3 2" xfId="11" xr:uid="{00000000-0005-0000-0000-000002000000}"/>
    <cellStyle name="20% - Акцент4 2" xfId="12" xr:uid="{00000000-0005-0000-0000-000003000000}"/>
    <cellStyle name="20% - Акцент5 2" xfId="13" xr:uid="{00000000-0005-0000-0000-000004000000}"/>
    <cellStyle name="20% - Акцент6 2" xfId="14" xr:uid="{00000000-0005-0000-0000-000005000000}"/>
    <cellStyle name="40% - Акцент1 2" xfId="15" xr:uid="{00000000-0005-0000-0000-000006000000}"/>
    <cellStyle name="40% - Акцент2 2" xfId="16" xr:uid="{00000000-0005-0000-0000-000007000000}"/>
    <cellStyle name="40% - Акцент3 2" xfId="17" xr:uid="{00000000-0005-0000-0000-000008000000}"/>
    <cellStyle name="40% - Акцент4 2" xfId="18" xr:uid="{00000000-0005-0000-0000-000009000000}"/>
    <cellStyle name="40% - Акцент5 2" xfId="19" xr:uid="{00000000-0005-0000-0000-00000A000000}"/>
    <cellStyle name="40% - Акцент6 2" xfId="20" xr:uid="{00000000-0005-0000-0000-00000B000000}"/>
    <cellStyle name="60% - Акцент1 2" xfId="21" xr:uid="{00000000-0005-0000-0000-00000C000000}"/>
    <cellStyle name="60% - Акцент2 2" xfId="22" xr:uid="{00000000-0005-0000-0000-00000D000000}"/>
    <cellStyle name="60% - Акцент3 2" xfId="23" xr:uid="{00000000-0005-0000-0000-00000E000000}"/>
    <cellStyle name="60% - Акцент4 2" xfId="24" xr:uid="{00000000-0005-0000-0000-00000F000000}"/>
    <cellStyle name="60% - Акцент5 2" xfId="25" xr:uid="{00000000-0005-0000-0000-000010000000}"/>
    <cellStyle name="60% - Акцент6 2" xfId="26" xr:uid="{00000000-0005-0000-0000-000011000000}"/>
    <cellStyle name="Comma" xfId="4" xr:uid="{00000000-0005-0000-0000-000012000000}"/>
    <cellStyle name="Comma [0]" xfId="5" xr:uid="{00000000-0005-0000-0000-000013000000}"/>
    <cellStyle name="Currency" xfId="2" xr:uid="{00000000-0005-0000-0000-000014000000}"/>
    <cellStyle name="Currency [0]" xfId="3" xr:uid="{00000000-0005-0000-0000-000015000000}"/>
    <cellStyle name="Normal" xfId="73" xr:uid="{00000000-0005-0000-0000-000016000000}"/>
    <cellStyle name="Normal 2" xfId="27" xr:uid="{00000000-0005-0000-0000-000017000000}"/>
    <cellStyle name="Percent" xfId="1" xr:uid="{00000000-0005-0000-0000-000018000000}"/>
    <cellStyle name="Акцент1 2" xfId="28" xr:uid="{00000000-0005-0000-0000-000019000000}"/>
    <cellStyle name="Акцент2 2" xfId="29" xr:uid="{00000000-0005-0000-0000-00001A000000}"/>
    <cellStyle name="Акцент3 2" xfId="30" xr:uid="{00000000-0005-0000-0000-00001B000000}"/>
    <cellStyle name="Акцент4 2" xfId="31" xr:uid="{00000000-0005-0000-0000-00001C000000}"/>
    <cellStyle name="Акцент5 2" xfId="32" xr:uid="{00000000-0005-0000-0000-00001D000000}"/>
    <cellStyle name="Акцент6 2" xfId="33" xr:uid="{00000000-0005-0000-0000-00001E000000}"/>
    <cellStyle name="Ввод  2" xfId="34" xr:uid="{00000000-0005-0000-0000-00001F000000}"/>
    <cellStyle name="Вывод 2" xfId="35" xr:uid="{00000000-0005-0000-0000-000020000000}"/>
    <cellStyle name="Вычисление 2" xfId="36" xr:uid="{00000000-0005-0000-0000-000021000000}"/>
    <cellStyle name="Заголовок 1 2" xfId="37" xr:uid="{00000000-0005-0000-0000-000022000000}"/>
    <cellStyle name="Заголовок 2 2" xfId="38" xr:uid="{00000000-0005-0000-0000-000023000000}"/>
    <cellStyle name="Заголовок 3 2" xfId="39" xr:uid="{00000000-0005-0000-0000-000024000000}"/>
    <cellStyle name="Заголовок 4 2" xfId="40" xr:uid="{00000000-0005-0000-0000-000025000000}"/>
    <cellStyle name="Итог 2" xfId="41" xr:uid="{00000000-0005-0000-0000-000026000000}"/>
    <cellStyle name="Контрольная ячейка 2" xfId="42" xr:uid="{00000000-0005-0000-0000-000027000000}"/>
    <cellStyle name="Название 2" xfId="43" xr:uid="{00000000-0005-0000-0000-000028000000}"/>
    <cellStyle name="Нейтральный 2" xfId="44" xr:uid="{00000000-0005-0000-0000-000029000000}"/>
    <cellStyle name="Обычный" xfId="0" builtinId="0"/>
    <cellStyle name="Обычный 12 2" xfId="45" xr:uid="{00000000-0005-0000-0000-00002B000000}"/>
    <cellStyle name="Обычный 2" xfId="8" xr:uid="{00000000-0005-0000-0000-00002C000000}"/>
    <cellStyle name="Обычный 2 2" xfId="67" xr:uid="{00000000-0005-0000-0000-00002D000000}"/>
    <cellStyle name="Обычный 3" xfId="7" xr:uid="{00000000-0005-0000-0000-00002E000000}"/>
    <cellStyle name="Обычный 3 2" xfId="46" xr:uid="{00000000-0005-0000-0000-00002F000000}"/>
    <cellStyle name="Обычный 3 2 2 2" xfId="47" xr:uid="{00000000-0005-0000-0000-000030000000}"/>
    <cellStyle name="Обычный 3 21" xfId="68" xr:uid="{00000000-0005-0000-0000-000031000000}"/>
    <cellStyle name="Обычный 4" xfId="48" xr:uid="{00000000-0005-0000-0000-000032000000}"/>
    <cellStyle name="Обычный 4 2" xfId="49" xr:uid="{00000000-0005-0000-0000-000033000000}"/>
    <cellStyle name="Обычный 5" xfId="50" xr:uid="{00000000-0005-0000-0000-000034000000}"/>
    <cellStyle name="Обычный 6" xfId="51" xr:uid="{00000000-0005-0000-0000-000035000000}"/>
    <cellStyle name="Обычный 6 2" xfId="52" xr:uid="{00000000-0005-0000-0000-000036000000}"/>
    <cellStyle name="Обычный 6 2 2" xfId="53" xr:uid="{00000000-0005-0000-0000-000037000000}"/>
    <cellStyle name="Обычный 6 2 3" xfId="54" xr:uid="{00000000-0005-0000-0000-000038000000}"/>
    <cellStyle name="Обычный 7" xfId="6" xr:uid="{00000000-0005-0000-0000-000039000000}"/>
    <cellStyle name="Обычный 7 2" xfId="55" xr:uid="{00000000-0005-0000-0000-00003A000000}"/>
    <cellStyle name="Обычный 8" xfId="56" xr:uid="{00000000-0005-0000-0000-00003B000000}"/>
    <cellStyle name="Обычный_Форматы по компаниям_last" xfId="57" xr:uid="{00000000-0005-0000-0000-00003C000000}"/>
    <cellStyle name="Плохой 2" xfId="58" xr:uid="{00000000-0005-0000-0000-00003D000000}"/>
    <cellStyle name="Пояснение 2" xfId="59" xr:uid="{00000000-0005-0000-0000-00003E000000}"/>
    <cellStyle name="Примечание 2" xfId="60" xr:uid="{00000000-0005-0000-0000-00003F000000}"/>
    <cellStyle name="Процентный" xfId="72" xr:uid="{00000000-0005-0000-0000-000040000000}"/>
    <cellStyle name="Процентный 2" xfId="69" xr:uid="{00000000-0005-0000-0000-000041000000}"/>
    <cellStyle name="Процентный 3" xfId="70" xr:uid="{00000000-0005-0000-0000-000042000000}"/>
    <cellStyle name="Связанная ячейка 2" xfId="61" xr:uid="{00000000-0005-0000-0000-000043000000}"/>
    <cellStyle name="Стиль 1" xfId="71" xr:uid="{00000000-0005-0000-0000-000044000000}"/>
    <cellStyle name="Текст предупреждения 2" xfId="62" xr:uid="{00000000-0005-0000-0000-000045000000}"/>
    <cellStyle name="Финансовый 2" xfId="63" xr:uid="{00000000-0005-0000-0000-000046000000}"/>
    <cellStyle name="Финансовый 2 2 2 2 2" xfId="64" xr:uid="{00000000-0005-0000-0000-000047000000}"/>
    <cellStyle name="Финансовый 3" xfId="65" xr:uid="{00000000-0005-0000-0000-000048000000}"/>
    <cellStyle name="Хороший 2" xfId="66"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selection activeCell="L41" sqref="L4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30" t="s">
        <v>444</v>
      </c>
      <c r="B5" s="230"/>
      <c r="C5" s="230"/>
    </row>
    <row r="6" spans="1:3" s="10" customFormat="1" ht="15.75" x14ac:dyDescent="0.2">
      <c r="A6" s="15"/>
    </row>
    <row r="7" spans="1:3" s="10" customFormat="1" ht="18.75" x14ac:dyDescent="0.2">
      <c r="A7" s="234" t="s">
        <v>5</v>
      </c>
      <c r="B7" s="234"/>
      <c r="C7" s="234"/>
    </row>
    <row r="8" spans="1:3" s="10" customFormat="1" ht="18.75" x14ac:dyDescent="0.2">
      <c r="A8" s="12"/>
      <c r="B8" s="12"/>
      <c r="C8" s="12"/>
    </row>
    <row r="9" spans="1:3" s="10" customFormat="1" ht="24" customHeight="1" x14ac:dyDescent="0.2">
      <c r="A9" s="235" t="s">
        <v>434</v>
      </c>
      <c r="B9" s="235"/>
      <c r="C9" s="235"/>
    </row>
    <row r="10" spans="1:3" s="10" customFormat="1" x14ac:dyDescent="0.2">
      <c r="A10" s="231" t="s">
        <v>4</v>
      </c>
      <c r="B10" s="231"/>
      <c r="C10" s="231"/>
    </row>
    <row r="11" spans="1:3" s="10" customFormat="1" ht="18.75" x14ac:dyDescent="0.2">
      <c r="A11" s="12"/>
      <c r="B11" s="12"/>
      <c r="C11" s="12"/>
    </row>
    <row r="12" spans="1:3" s="10" customFormat="1" ht="15.75" x14ac:dyDescent="0.2">
      <c r="A12" s="236" t="s">
        <v>435</v>
      </c>
      <c r="B12" s="237"/>
      <c r="C12" s="237"/>
    </row>
    <row r="13" spans="1:3" s="10" customFormat="1" ht="15.75" x14ac:dyDescent="0.2">
      <c r="A13" s="238" t="s">
        <v>3</v>
      </c>
      <c r="B13" s="238"/>
      <c r="C13" s="238"/>
    </row>
    <row r="14" spans="1:3" s="7" customFormat="1" ht="5.25" customHeight="1" x14ac:dyDescent="0.2">
      <c r="A14" s="8"/>
      <c r="B14" s="8"/>
      <c r="C14" s="8"/>
    </row>
    <row r="15" spans="1:3" s="2" customFormat="1" ht="126" customHeight="1" x14ac:dyDescent="0.2">
      <c r="A15" s="239" t="s">
        <v>433</v>
      </c>
      <c r="B15" s="239"/>
      <c r="C15" s="239"/>
    </row>
    <row r="16" spans="1:3" s="2" customFormat="1" ht="15" customHeight="1" x14ac:dyDescent="0.2">
      <c r="A16" s="231" t="s">
        <v>2</v>
      </c>
      <c r="B16" s="231"/>
      <c r="C16" s="231"/>
    </row>
    <row r="17" spans="1:3" s="2" customFormat="1" ht="15" customHeight="1" x14ac:dyDescent="0.2">
      <c r="A17" s="3"/>
      <c r="B17" s="3"/>
      <c r="C17" s="3"/>
    </row>
    <row r="18" spans="1:3" s="2" customFormat="1" ht="15" customHeight="1" x14ac:dyDescent="0.2">
      <c r="A18" s="232" t="s">
        <v>249</v>
      </c>
      <c r="B18" s="233"/>
      <c r="C18" s="233"/>
    </row>
    <row r="19" spans="1:3" s="2" customFormat="1" ht="15" customHeight="1" thickBot="1" x14ac:dyDescent="0.25">
      <c r="A19" s="4"/>
      <c r="B19" s="4"/>
      <c r="C19" s="4"/>
    </row>
    <row r="20" spans="1:3" s="2" customFormat="1" ht="39.75" customHeight="1" x14ac:dyDescent="0.2">
      <c r="A20" s="130" t="s">
        <v>1</v>
      </c>
      <c r="B20" s="131" t="s">
        <v>63</v>
      </c>
      <c r="C20" s="132" t="s">
        <v>62</v>
      </c>
    </row>
    <row r="21" spans="1:3" s="2" customFormat="1" ht="16.5" customHeight="1" x14ac:dyDescent="0.2">
      <c r="A21" s="122">
        <v>1</v>
      </c>
      <c r="B21" s="28">
        <v>2</v>
      </c>
      <c r="C21" s="123">
        <v>3</v>
      </c>
    </row>
    <row r="22" spans="1:3" s="2" customFormat="1" ht="39" customHeight="1" x14ac:dyDescent="0.2">
      <c r="A22" s="133" t="s">
        <v>61</v>
      </c>
      <c r="B22" s="31" t="s">
        <v>180</v>
      </c>
      <c r="C22" s="134" t="s">
        <v>436</v>
      </c>
    </row>
    <row r="23" spans="1:3" s="2" customFormat="1" ht="41.25" customHeight="1" x14ac:dyDescent="0.2">
      <c r="A23" s="133" t="s">
        <v>59</v>
      </c>
      <c r="B23" s="27" t="s">
        <v>60</v>
      </c>
      <c r="C23" s="135" t="s">
        <v>437</v>
      </c>
    </row>
    <row r="24" spans="1:3" s="2" customFormat="1" ht="22.5" customHeight="1" x14ac:dyDescent="0.2">
      <c r="A24" s="227"/>
      <c r="B24" s="228"/>
      <c r="C24" s="229"/>
    </row>
    <row r="25" spans="1:3" customFormat="1" ht="58.5" customHeight="1" x14ac:dyDescent="0.25">
      <c r="A25" s="133" t="s">
        <v>58</v>
      </c>
      <c r="B25" s="57" t="s">
        <v>215</v>
      </c>
      <c r="C25" s="126" t="s">
        <v>434</v>
      </c>
    </row>
    <row r="26" spans="1:3" customFormat="1" ht="42.75" customHeight="1" x14ac:dyDescent="0.25">
      <c r="A26" s="133" t="s">
        <v>57</v>
      </c>
      <c r="B26" s="57" t="s">
        <v>71</v>
      </c>
      <c r="C26" s="126" t="s">
        <v>269</v>
      </c>
    </row>
    <row r="27" spans="1:3" customFormat="1" ht="51.75" customHeight="1" x14ac:dyDescent="0.25">
      <c r="A27" s="133" t="s">
        <v>55</v>
      </c>
      <c r="B27" s="57" t="s">
        <v>70</v>
      </c>
      <c r="C27" s="126" t="s">
        <v>270</v>
      </c>
    </row>
    <row r="28" spans="1:3" customFormat="1" ht="42.75" customHeight="1" x14ac:dyDescent="0.25">
      <c r="A28" s="133" t="s">
        <v>54</v>
      </c>
      <c r="B28" s="57" t="s">
        <v>216</v>
      </c>
      <c r="C28" s="126" t="s">
        <v>263</v>
      </c>
    </row>
    <row r="29" spans="1:3" customFormat="1" ht="51.75" customHeight="1" x14ac:dyDescent="0.25">
      <c r="A29" s="133" t="s">
        <v>52</v>
      </c>
      <c r="B29" s="57" t="s">
        <v>217</v>
      </c>
      <c r="C29" s="126" t="s">
        <v>263</v>
      </c>
    </row>
    <row r="30" spans="1:3" customFormat="1" ht="51.75" customHeight="1" x14ac:dyDescent="0.25">
      <c r="A30" s="133" t="s">
        <v>50</v>
      </c>
      <c r="B30" s="57" t="s">
        <v>218</v>
      </c>
      <c r="C30" s="126" t="s">
        <v>263</v>
      </c>
    </row>
    <row r="31" spans="1:3" customFormat="1" ht="51.75" customHeight="1" x14ac:dyDescent="0.25">
      <c r="A31" s="133" t="s">
        <v>69</v>
      </c>
      <c r="B31" s="30" t="s">
        <v>219</v>
      </c>
      <c r="C31" s="126" t="s">
        <v>263</v>
      </c>
    </row>
    <row r="32" spans="1:3" customFormat="1" ht="51.75" customHeight="1" x14ac:dyDescent="0.25">
      <c r="A32" s="133" t="s">
        <v>67</v>
      </c>
      <c r="B32" s="30" t="s">
        <v>220</v>
      </c>
      <c r="C32" s="126" t="s">
        <v>263</v>
      </c>
    </row>
    <row r="33" spans="1:3" customFormat="1" ht="101.25" customHeight="1" x14ac:dyDescent="0.25">
      <c r="A33" s="133" t="s">
        <v>66</v>
      </c>
      <c r="B33" s="30" t="s">
        <v>221</v>
      </c>
      <c r="C33" s="126" t="s">
        <v>264</v>
      </c>
    </row>
    <row r="34" spans="1:3" customFormat="1" ht="111" customHeight="1" x14ac:dyDescent="0.25">
      <c r="A34" s="133" t="s">
        <v>234</v>
      </c>
      <c r="B34" s="30" t="s">
        <v>222</v>
      </c>
      <c r="C34" s="126" t="s">
        <v>265</v>
      </c>
    </row>
    <row r="35" spans="1:3" customFormat="1" ht="58.5" customHeight="1" x14ac:dyDescent="0.25">
      <c r="A35" s="133" t="s">
        <v>225</v>
      </c>
      <c r="B35" s="30" t="s">
        <v>68</v>
      </c>
      <c r="C35" s="126" t="s">
        <v>263</v>
      </c>
    </row>
    <row r="36" spans="1:3" customFormat="1" ht="51.75" customHeight="1" x14ac:dyDescent="0.25">
      <c r="A36" s="133" t="s">
        <v>235</v>
      </c>
      <c r="B36" s="30" t="s">
        <v>223</v>
      </c>
      <c r="C36" s="126" t="s">
        <v>263</v>
      </c>
    </row>
    <row r="37" spans="1:3" customFormat="1" ht="43.5" customHeight="1" x14ac:dyDescent="0.25">
      <c r="A37" s="133" t="s">
        <v>226</v>
      </c>
      <c r="B37" s="30" t="s">
        <v>224</v>
      </c>
      <c r="C37" s="126" t="s">
        <v>265</v>
      </c>
    </row>
    <row r="38" spans="1:3" customFormat="1" ht="43.5" customHeight="1" x14ac:dyDescent="0.25">
      <c r="A38" s="133" t="s">
        <v>236</v>
      </c>
      <c r="B38" s="30" t="s">
        <v>178</v>
      </c>
      <c r="C38" s="126" t="s">
        <v>263</v>
      </c>
    </row>
    <row r="39" spans="1:3" customFormat="1" ht="23.25" customHeight="1" x14ac:dyDescent="0.25">
      <c r="A39" s="227"/>
      <c r="B39" s="228"/>
      <c r="C39" s="229"/>
    </row>
    <row r="40" spans="1:3" customFormat="1" ht="78.75" x14ac:dyDescent="0.25">
      <c r="A40" s="133" t="s">
        <v>227</v>
      </c>
      <c r="B40" s="30" t="s">
        <v>258</v>
      </c>
      <c r="C40" s="126" t="s">
        <v>446</v>
      </c>
    </row>
    <row r="41" spans="1:3" customFormat="1" ht="105.75" customHeight="1" x14ac:dyDescent="0.25">
      <c r="A41" s="133" t="s">
        <v>237</v>
      </c>
      <c r="B41" s="30" t="s">
        <v>245</v>
      </c>
      <c r="C41" s="136" t="s">
        <v>260</v>
      </c>
    </row>
    <row r="42" spans="1:3" customFormat="1" ht="83.25" customHeight="1" x14ac:dyDescent="0.25">
      <c r="A42" s="133" t="s">
        <v>228</v>
      </c>
      <c r="B42" s="30" t="s">
        <v>255</v>
      </c>
      <c r="C42" s="136" t="s">
        <v>260</v>
      </c>
    </row>
    <row r="43" spans="1:3" customFormat="1" ht="186" customHeight="1" x14ac:dyDescent="0.25">
      <c r="A43" s="133" t="s">
        <v>239</v>
      </c>
      <c r="B43" s="30" t="s">
        <v>240</v>
      </c>
      <c r="C43" s="136" t="s">
        <v>260</v>
      </c>
    </row>
    <row r="44" spans="1:3" customFormat="1" ht="111" customHeight="1" x14ac:dyDescent="0.25">
      <c r="A44" s="133" t="s">
        <v>229</v>
      </c>
      <c r="B44" s="30" t="s">
        <v>250</v>
      </c>
      <c r="C44" s="136" t="s">
        <v>260</v>
      </c>
    </row>
    <row r="45" spans="1:3" customFormat="1" ht="120" customHeight="1" x14ac:dyDescent="0.25">
      <c r="A45" s="133" t="s">
        <v>246</v>
      </c>
      <c r="B45" s="30" t="s">
        <v>251</v>
      </c>
      <c r="C45" s="136" t="s">
        <v>260</v>
      </c>
    </row>
    <row r="46" spans="1:3" customFormat="1" ht="101.25" customHeight="1" x14ac:dyDescent="0.25">
      <c r="A46" s="133" t="s">
        <v>230</v>
      </c>
      <c r="B46" s="30" t="s">
        <v>252</v>
      </c>
      <c r="C46" s="137" t="s">
        <v>260</v>
      </c>
    </row>
    <row r="47" spans="1:3" customFormat="1" ht="18.75" customHeight="1" x14ac:dyDescent="0.25">
      <c r="A47" s="227"/>
      <c r="B47" s="228"/>
      <c r="C47" s="229"/>
    </row>
    <row r="48" spans="1:3" customFormat="1" ht="75.75" customHeight="1" x14ac:dyDescent="0.25">
      <c r="A48" s="133" t="s">
        <v>247</v>
      </c>
      <c r="B48" s="30" t="s">
        <v>256</v>
      </c>
      <c r="C48" s="221">
        <f>T1C25*1.22</f>
        <v>13.8119982</v>
      </c>
    </row>
    <row r="49" spans="1:3" customFormat="1" ht="71.25" customHeight="1" thickBot="1" x14ac:dyDescent="0.3">
      <c r="A49" s="138" t="s">
        <v>231</v>
      </c>
      <c r="B49" s="139" t="s">
        <v>257</v>
      </c>
      <c r="C49" s="222">
        <v>11.32131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B347"/>
  <sheetViews>
    <sheetView view="pageBreakPreview" zoomScale="70" zoomScaleNormal="10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30" t="s">
        <v>444</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5</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40" t="s">
        <v>434</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10" customFormat="1" ht="18.75" x14ac:dyDescent="0.2">
      <c r="A9" s="238" t="s">
        <v>4</v>
      </c>
      <c r="B9" s="238"/>
      <c r="C9" s="238"/>
      <c r="D9" s="238"/>
      <c r="E9" s="238"/>
      <c r="F9" s="238"/>
      <c r="G9" s="238"/>
      <c r="H9" s="238"/>
      <c r="I9" s="238"/>
      <c r="J9" s="238"/>
      <c r="K9" s="238"/>
      <c r="L9" s="238"/>
      <c r="M9" s="238"/>
      <c r="N9" s="238"/>
      <c r="O9" s="238"/>
      <c r="P9" s="238"/>
      <c r="Q9" s="238"/>
      <c r="R9" s="238"/>
      <c r="S9" s="238"/>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40" t="s">
        <v>435</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10"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67"/>
      <c r="U13" s="167"/>
      <c r="V13" s="167"/>
      <c r="W13" s="167"/>
      <c r="X13" s="167"/>
      <c r="Y13" s="167"/>
      <c r="Z13" s="167"/>
      <c r="AA13" s="167"/>
      <c r="AB13" s="167"/>
    </row>
    <row r="14" spans="1:28" s="2" customFormat="1" ht="12" x14ac:dyDescent="0.2">
      <c r="A14" s="240" t="s">
        <v>433</v>
      </c>
      <c r="B14" s="240"/>
      <c r="C14" s="240"/>
      <c r="D14" s="240"/>
      <c r="E14" s="240"/>
      <c r="F14" s="240"/>
      <c r="G14" s="240"/>
      <c r="H14" s="240"/>
      <c r="I14" s="240"/>
      <c r="J14" s="240"/>
      <c r="K14" s="240"/>
      <c r="L14" s="240"/>
      <c r="M14" s="240"/>
      <c r="N14" s="240"/>
      <c r="O14" s="240"/>
      <c r="P14" s="240"/>
      <c r="Q14" s="240"/>
      <c r="R14" s="240"/>
      <c r="S14" s="240"/>
      <c r="T14" s="6"/>
      <c r="U14" s="6"/>
      <c r="V14" s="6"/>
      <c r="W14" s="6"/>
      <c r="X14" s="6"/>
      <c r="Y14" s="6"/>
      <c r="Z14" s="6"/>
      <c r="AA14" s="6"/>
      <c r="AB14" s="6"/>
    </row>
    <row r="15" spans="1:28" s="2" customFormat="1" ht="15" customHeight="1" x14ac:dyDescent="0.2">
      <c r="A15" s="238" t="s">
        <v>2</v>
      </c>
      <c r="B15" s="238"/>
      <c r="C15" s="238"/>
      <c r="D15" s="238"/>
      <c r="E15" s="238"/>
      <c r="F15" s="238"/>
      <c r="G15" s="238"/>
      <c r="H15" s="238"/>
      <c r="I15" s="238"/>
      <c r="J15" s="238"/>
      <c r="K15" s="238"/>
      <c r="L15" s="238"/>
      <c r="M15" s="238"/>
      <c r="N15" s="238"/>
      <c r="O15" s="238"/>
      <c r="P15" s="238"/>
      <c r="Q15" s="238"/>
      <c r="R15" s="238"/>
      <c r="S15" s="238"/>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66"/>
      <c r="U16" s="166"/>
      <c r="V16" s="166"/>
      <c r="W16" s="166"/>
      <c r="X16" s="166"/>
      <c r="Y16" s="166"/>
    </row>
    <row r="17" spans="1:28" s="2"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66"/>
      <c r="U18" s="166"/>
      <c r="V18" s="166"/>
      <c r="W18" s="166"/>
      <c r="X18" s="166"/>
      <c r="Y18" s="166"/>
    </row>
    <row r="19" spans="1:28" s="2" customFormat="1" ht="54" customHeight="1" x14ac:dyDescent="0.2">
      <c r="A19" s="242" t="s">
        <v>1</v>
      </c>
      <c r="B19" s="242" t="s">
        <v>339</v>
      </c>
      <c r="C19" s="246" t="s">
        <v>340</v>
      </c>
      <c r="D19" s="242" t="s">
        <v>341</v>
      </c>
      <c r="E19" s="242" t="s">
        <v>342</v>
      </c>
      <c r="F19" s="242" t="s">
        <v>343</v>
      </c>
      <c r="G19" s="242" t="s">
        <v>344</v>
      </c>
      <c r="H19" s="242" t="s">
        <v>345</v>
      </c>
      <c r="I19" s="242" t="s">
        <v>346</v>
      </c>
      <c r="J19" s="242" t="s">
        <v>347</v>
      </c>
      <c r="K19" s="242" t="s">
        <v>348</v>
      </c>
      <c r="L19" s="242" t="s">
        <v>349</v>
      </c>
      <c r="M19" s="242" t="s">
        <v>350</v>
      </c>
      <c r="N19" s="242" t="s">
        <v>351</v>
      </c>
      <c r="O19" s="242" t="s">
        <v>352</v>
      </c>
      <c r="P19" s="242" t="s">
        <v>353</v>
      </c>
      <c r="Q19" s="242" t="s">
        <v>354</v>
      </c>
      <c r="R19" s="242"/>
      <c r="S19" s="243" t="s">
        <v>355</v>
      </c>
      <c r="T19" s="166"/>
      <c r="U19" s="166"/>
      <c r="V19" s="166"/>
      <c r="W19" s="166"/>
      <c r="X19" s="166"/>
      <c r="Y19" s="166"/>
    </row>
    <row r="20" spans="1:28" s="2" customFormat="1" ht="180.75" customHeight="1" x14ac:dyDescent="0.2">
      <c r="A20" s="242"/>
      <c r="B20" s="242"/>
      <c r="C20" s="247"/>
      <c r="D20" s="242"/>
      <c r="E20" s="242"/>
      <c r="F20" s="242"/>
      <c r="G20" s="242"/>
      <c r="H20" s="242"/>
      <c r="I20" s="242"/>
      <c r="J20" s="242"/>
      <c r="K20" s="242"/>
      <c r="L20" s="242"/>
      <c r="M20" s="242"/>
      <c r="N20" s="242"/>
      <c r="O20" s="242"/>
      <c r="P20" s="242"/>
      <c r="Q20" s="168" t="s">
        <v>356</v>
      </c>
      <c r="R20" s="169" t="s">
        <v>357</v>
      </c>
      <c r="S20" s="243"/>
      <c r="T20" s="24"/>
      <c r="U20" s="24"/>
      <c r="V20" s="24"/>
      <c r="W20" s="24"/>
      <c r="X20" s="24"/>
      <c r="Y20" s="24"/>
      <c r="Z20" s="23"/>
      <c r="AA20" s="23"/>
      <c r="AB20" s="23"/>
    </row>
    <row r="21" spans="1:28" s="2" customFormat="1" ht="18.75" x14ac:dyDescent="0.2">
      <c r="A21" s="168">
        <v>1</v>
      </c>
      <c r="B21" s="170">
        <v>2</v>
      </c>
      <c r="C21" s="168">
        <v>3</v>
      </c>
      <c r="D21" s="170">
        <v>4</v>
      </c>
      <c r="E21" s="168">
        <v>5</v>
      </c>
      <c r="F21" s="170">
        <v>6</v>
      </c>
      <c r="G21" s="168">
        <v>7</v>
      </c>
      <c r="H21" s="170">
        <v>8</v>
      </c>
      <c r="I21" s="168">
        <v>9</v>
      </c>
      <c r="J21" s="170">
        <v>10</v>
      </c>
      <c r="K21" s="168">
        <v>11</v>
      </c>
      <c r="L21" s="170">
        <v>12</v>
      </c>
      <c r="M21" s="168">
        <v>13</v>
      </c>
      <c r="N21" s="170">
        <v>14</v>
      </c>
      <c r="O21" s="168">
        <v>15</v>
      </c>
      <c r="P21" s="170">
        <v>16</v>
      </c>
      <c r="Q21" s="168">
        <v>17</v>
      </c>
      <c r="R21" s="170">
        <v>18</v>
      </c>
      <c r="S21" s="168">
        <v>19</v>
      </c>
      <c r="T21" s="24"/>
      <c r="U21" s="24"/>
      <c r="V21" s="24"/>
      <c r="W21" s="24"/>
      <c r="X21" s="24"/>
      <c r="Y21" s="24"/>
      <c r="Z21" s="23"/>
      <c r="AA21" s="23"/>
      <c r="AB21" s="23"/>
    </row>
    <row r="22" spans="1:28" x14ac:dyDescent="0.25">
      <c r="A22" s="171"/>
      <c r="B22" s="171"/>
      <c r="C22" s="171"/>
      <c r="D22" s="171"/>
      <c r="E22" s="171"/>
      <c r="F22" s="171"/>
      <c r="G22" s="171"/>
      <c r="H22" s="171"/>
      <c r="I22" s="171"/>
      <c r="J22" s="171"/>
      <c r="K22" s="171"/>
      <c r="L22" s="171"/>
      <c r="M22" s="171"/>
      <c r="N22" s="171"/>
      <c r="O22" s="171"/>
      <c r="P22" s="171"/>
      <c r="Q22" s="171"/>
      <c r="R22" s="171"/>
      <c r="S22" s="171"/>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T25"/>
  <sheetViews>
    <sheetView view="pageBreakPreview" zoomScale="60" zoomScaleNormal="60" workbookViewId="0">
      <selection activeCell="A9" sqref="A9:T9"/>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30" t="s">
        <v>444</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0"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40" t="s">
        <v>434</v>
      </c>
      <c r="B10" s="240"/>
      <c r="C10" s="240"/>
      <c r="D10" s="240"/>
      <c r="E10" s="240"/>
      <c r="F10" s="240"/>
      <c r="G10" s="240"/>
      <c r="H10" s="240"/>
      <c r="I10" s="240"/>
      <c r="J10" s="240"/>
      <c r="K10" s="240"/>
      <c r="L10" s="240"/>
      <c r="M10" s="240"/>
      <c r="N10" s="240"/>
      <c r="O10" s="240"/>
      <c r="P10" s="240"/>
      <c r="Q10" s="240"/>
      <c r="R10" s="240"/>
      <c r="S10" s="240"/>
      <c r="T10" s="240"/>
    </row>
    <row r="11" spans="1:20" s="10"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10"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40" t="s">
        <v>435</v>
      </c>
      <c r="B13" s="240"/>
      <c r="C13" s="240"/>
      <c r="D13" s="240"/>
      <c r="E13" s="240"/>
      <c r="F13" s="240"/>
      <c r="G13" s="240"/>
      <c r="H13" s="240"/>
      <c r="I13" s="240"/>
      <c r="J13" s="240"/>
      <c r="K13" s="240"/>
      <c r="L13" s="240"/>
      <c r="M13" s="240"/>
      <c r="N13" s="240"/>
      <c r="O13" s="240"/>
      <c r="P13" s="240"/>
      <c r="Q13" s="240"/>
      <c r="R13" s="240"/>
      <c r="S13" s="240"/>
      <c r="T13" s="240"/>
    </row>
    <row r="14" spans="1:20" s="10"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40" t="s">
        <v>433</v>
      </c>
      <c r="B16" s="240"/>
      <c r="C16" s="240"/>
      <c r="D16" s="240"/>
      <c r="E16" s="240"/>
      <c r="F16" s="240"/>
      <c r="G16" s="240"/>
      <c r="H16" s="240"/>
      <c r="I16" s="240"/>
      <c r="J16" s="240"/>
      <c r="K16" s="240"/>
      <c r="L16" s="240"/>
      <c r="M16" s="240"/>
      <c r="N16" s="240"/>
      <c r="O16" s="240"/>
      <c r="P16" s="240"/>
      <c r="Q16" s="240"/>
      <c r="R16" s="240"/>
      <c r="S16" s="240"/>
      <c r="T16" s="240"/>
    </row>
    <row r="17" spans="1:20" s="2"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20"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2" customFormat="1" ht="15" customHeight="1" x14ac:dyDescent="0.2">
      <c r="A19" s="233" t="s">
        <v>407</v>
      </c>
      <c r="B19" s="233"/>
      <c r="C19" s="233"/>
      <c r="D19" s="233"/>
      <c r="E19" s="233"/>
      <c r="F19" s="233"/>
      <c r="G19" s="233"/>
      <c r="H19" s="233"/>
      <c r="I19" s="233"/>
      <c r="J19" s="233"/>
      <c r="K19" s="233"/>
      <c r="L19" s="233"/>
      <c r="M19" s="233"/>
      <c r="N19" s="233"/>
      <c r="O19" s="233"/>
      <c r="P19" s="233"/>
      <c r="Q19" s="233"/>
      <c r="R19" s="233"/>
      <c r="S19" s="233"/>
      <c r="T19" s="233"/>
    </row>
    <row r="20" spans="1:20" s="188"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9" t="s">
        <v>1</v>
      </c>
      <c r="B21" s="252" t="s">
        <v>408</v>
      </c>
      <c r="C21" s="253"/>
      <c r="D21" s="256" t="s">
        <v>409</v>
      </c>
      <c r="E21" s="252" t="s">
        <v>410</v>
      </c>
      <c r="F21" s="253"/>
      <c r="G21" s="252" t="s">
        <v>411</v>
      </c>
      <c r="H21" s="253"/>
      <c r="I21" s="252" t="s">
        <v>412</v>
      </c>
      <c r="J21" s="253"/>
      <c r="K21" s="256" t="s">
        <v>413</v>
      </c>
      <c r="L21" s="252" t="s">
        <v>414</v>
      </c>
      <c r="M21" s="253"/>
      <c r="N21" s="252" t="s">
        <v>415</v>
      </c>
      <c r="O21" s="253"/>
      <c r="P21" s="256" t="s">
        <v>416</v>
      </c>
      <c r="Q21" s="259" t="s">
        <v>397</v>
      </c>
      <c r="R21" s="260"/>
      <c r="S21" s="259" t="s">
        <v>398</v>
      </c>
      <c r="T21" s="261"/>
    </row>
    <row r="22" spans="1:20" ht="204.75" customHeight="1" x14ac:dyDescent="0.25">
      <c r="A22" s="250"/>
      <c r="B22" s="254"/>
      <c r="C22" s="255"/>
      <c r="D22" s="257"/>
      <c r="E22" s="254"/>
      <c r="F22" s="255"/>
      <c r="G22" s="254"/>
      <c r="H22" s="255"/>
      <c r="I22" s="254"/>
      <c r="J22" s="255"/>
      <c r="K22" s="258"/>
      <c r="L22" s="254"/>
      <c r="M22" s="255"/>
      <c r="N22" s="254"/>
      <c r="O22" s="255"/>
      <c r="P22" s="258"/>
      <c r="Q22" s="190" t="s">
        <v>401</v>
      </c>
      <c r="R22" s="190" t="s">
        <v>402</v>
      </c>
      <c r="S22" s="190" t="s">
        <v>403</v>
      </c>
      <c r="T22" s="190" t="s">
        <v>404</v>
      </c>
    </row>
    <row r="23" spans="1:20" ht="51.75" customHeight="1" x14ac:dyDescent="0.25">
      <c r="A23" s="251"/>
      <c r="B23" s="206" t="s">
        <v>405</v>
      </c>
      <c r="C23" s="206" t="s">
        <v>406</v>
      </c>
      <c r="D23" s="258"/>
      <c r="E23" s="206" t="s">
        <v>405</v>
      </c>
      <c r="F23" s="206" t="s">
        <v>406</v>
      </c>
      <c r="G23" s="206" t="s">
        <v>405</v>
      </c>
      <c r="H23" s="206" t="s">
        <v>406</v>
      </c>
      <c r="I23" s="206" t="s">
        <v>405</v>
      </c>
      <c r="J23" s="206" t="s">
        <v>406</v>
      </c>
      <c r="K23" s="206" t="s">
        <v>405</v>
      </c>
      <c r="L23" s="206" t="s">
        <v>405</v>
      </c>
      <c r="M23" s="206" t="s">
        <v>406</v>
      </c>
      <c r="N23" s="206" t="s">
        <v>405</v>
      </c>
      <c r="O23" s="206" t="s">
        <v>406</v>
      </c>
      <c r="P23" s="205" t="s">
        <v>405</v>
      </c>
      <c r="Q23" s="190" t="s">
        <v>405</v>
      </c>
      <c r="R23" s="190" t="s">
        <v>405</v>
      </c>
      <c r="S23" s="190" t="s">
        <v>405</v>
      </c>
      <c r="T23" s="190" t="s">
        <v>405</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s="188" customFormat="1" x14ac:dyDescent="0.25">
      <c r="A25" s="208"/>
      <c r="B25" s="209"/>
      <c r="C25" s="209"/>
      <c r="D25" s="209"/>
      <c r="E25" s="209"/>
      <c r="F25" s="209"/>
      <c r="G25" s="209"/>
      <c r="H25" s="209"/>
      <c r="I25" s="209"/>
      <c r="J25" s="210"/>
      <c r="K25" s="210"/>
      <c r="L25" s="210"/>
      <c r="M25" s="211"/>
      <c r="N25" s="211"/>
      <c r="O25" s="211"/>
      <c r="P25" s="210"/>
      <c r="Q25" s="212"/>
      <c r="R25" s="209"/>
      <c r="S25" s="212"/>
      <c r="T25" s="209"/>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AA28"/>
  <sheetViews>
    <sheetView view="pageBreakPreview" zoomScale="70" zoomScaleNormal="100" zoomScaleSheetLayoutView="70" workbookViewId="0">
      <selection activeCell="I2" sqref="I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30" t="s">
        <v>444</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64"/>
      <c r="B6" s="164"/>
      <c r="C6" s="164"/>
      <c r="D6" s="164"/>
      <c r="E6" s="164"/>
      <c r="F6" s="164"/>
      <c r="G6" s="164"/>
      <c r="H6" s="164"/>
      <c r="I6" s="164"/>
      <c r="J6" s="164"/>
      <c r="K6" s="164"/>
      <c r="L6" s="164"/>
      <c r="M6" s="164"/>
      <c r="N6" s="164"/>
      <c r="O6" s="164"/>
      <c r="P6" s="164"/>
      <c r="Q6" s="164"/>
      <c r="R6" s="164"/>
      <c r="S6" s="164"/>
      <c r="T6" s="164"/>
    </row>
    <row r="7" spans="1:27" s="10"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65"/>
      <c r="F8" s="165"/>
      <c r="G8" s="165"/>
      <c r="H8" s="165"/>
      <c r="I8" s="165"/>
      <c r="J8" s="165"/>
      <c r="K8" s="165"/>
      <c r="L8" s="165"/>
      <c r="M8" s="165"/>
      <c r="N8" s="165"/>
      <c r="O8" s="165"/>
      <c r="P8" s="165"/>
      <c r="Q8" s="165"/>
      <c r="R8" s="165"/>
      <c r="S8" s="11"/>
      <c r="T8" s="11"/>
      <c r="U8" s="11"/>
      <c r="V8" s="11"/>
      <c r="W8" s="11"/>
    </row>
    <row r="9" spans="1:27" s="10" customFormat="1" ht="18.75" customHeight="1" x14ac:dyDescent="0.2">
      <c r="E9" s="240" t="s">
        <v>434</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10" customFormat="1" ht="18.75" x14ac:dyDescent="0.2">
      <c r="E11" s="165"/>
      <c r="F11" s="165"/>
      <c r="G11" s="165"/>
      <c r="H11" s="165"/>
      <c r="I11" s="165"/>
      <c r="J11" s="165"/>
      <c r="K11" s="165"/>
      <c r="L11" s="165"/>
      <c r="M11" s="165"/>
      <c r="N11" s="165"/>
      <c r="O11" s="165"/>
      <c r="P11" s="165"/>
      <c r="Q11" s="165"/>
      <c r="R11" s="165"/>
      <c r="S11" s="11"/>
      <c r="T11" s="11"/>
      <c r="U11" s="11"/>
      <c r="V11" s="11"/>
      <c r="W11" s="11"/>
    </row>
    <row r="12" spans="1:27" s="10" customFormat="1" ht="18.75" customHeight="1" x14ac:dyDescent="0.2">
      <c r="E12" s="240" t="s">
        <v>435</v>
      </c>
      <c r="F12" s="240"/>
      <c r="G12" s="240"/>
      <c r="H12" s="240"/>
      <c r="I12" s="240"/>
      <c r="J12" s="240"/>
      <c r="K12" s="240"/>
      <c r="L12" s="240"/>
      <c r="M12" s="240"/>
      <c r="N12" s="240"/>
      <c r="O12" s="240"/>
      <c r="P12" s="240"/>
      <c r="Q12" s="240"/>
      <c r="R12" s="240"/>
      <c r="S12" s="240"/>
      <c r="T12" s="240"/>
      <c r="U12" s="240"/>
      <c r="V12" s="240"/>
      <c r="W12" s="240"/>
      <c r="X12" s="240"/>
      <c r="Y12" s="240"/>
    </row>
    <row r="13" spans="1:27" s="10"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7"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2" customFormat="1" ht="12" x14ac:dyDescent="0.2">
      <c r="E15" s="240" t="s">
        <v>433</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188" customFormat="1" ht="21" customHeight="1" x14ac:dyDescent="0.25"/>
    <row r="21" spans="1:27" ht="15.75" customHeight="1" x14ac:dyDescent="0.25">
      <c r="A21" s="262" t="s">
        <v>1</v>
      </c>
      <c r="B21" s="265" t="s">
        <v>386</v>
      </c>
      <c r="C21" s="266"/>
      <c r="D21" s="265" t="s">
        <v>387</v>
      </c>
      <c r="E21" s="266"/>
      <c r="F21" s="259" t="s">
        <v>348</v>
      </c>
      <c r="G21" s="261"/>
      <c r="H21" s="261"/>
      <c r="I21" s="260"/>
      <c r="J21" s="262" t="s">
        <v>388</v>
      </c>
      <c r="K21" s="265" t="s">
        <v>389</v>
      </c>
      <c r="L21" s="266"/>
      <c r="M21" s="265" t="s">
        <v>390</v>
      </c>
      <c r="N21" s="266"/>
      <c r="O21" s="265" t="s">
        <v>391</v>
      </c>
      <c r="P21" s="266"/>
      <c r="Q21" s="265" t="s">
        <v>392</v>
      </c>
      <c r="R21" s="266"/>
      <c r="S21" s="262" t="s">
        <v>393</v>
      </c>
      <c r="T21" s="262" t="s">
        <v>394</v>
      </c>
      <c r="U21" s="262" t="s">
        <v>395</v>
      </c>
      <c r="V21" s="265" t="s">
        <v>396</v>
      </c>
      <c r="W21" s="266"/>
      <c r="X21" s="259" t="s">
        <v>397</v>
      </c>
      <c r="Y21" s="261"/>
      <c r="Z21" s="259" t="s">
        <v>398</v>
      </c>
      <c r="AA21" s="261"/>
    </row>
    <row r="22" spans="1:27" ht="216" customHeight="1" x14ac:dyDescent="0.25">
      <c r="A22" s="263"/>
      <c r="B22" s="267"/>
      <c r="C22" s="268"/>
      <c r="D22" s="267"/>
      <c r="E22" s="268"/>
      <c r="F22" s="259" t="s">
        <v>399</v>
      </c>
      <c r="G22" s="260"/>
      <c r="H22" s="259" t="s">
        <v>400</v>
      </c>
      <c r="I22" s="260"/>
      <c r="J22" s="264"/>
      <c r="K22" s="267"/>
      <c r="L22" s="268"/>
      <c r="M22" s="267"/>
      <c r="N22" s="268"/>
      <c r="O22" s="267"/>
      <c r="P22" s="268"/>
      <c r="Q22" s="267"/>
      <c r="R22" s="268"/>
      <c r="S22" s="264"/>
      <c r="T22" s="264"/>
      <c r="U22" s="264"/>
      <c r="V22" s="267"/>
      <c r="W22" s="268"/>
      <c r="X22" s="190" t="s">
        <v>401</v>
      </c>
      <c r="Y22" s="190" t="s">
        <v>402</v>
      </c>
      <c r="Z22" s="190" t="s">
        <v>403</v>
      </c>
      <c r="AA22" s="190" t="s">
        <v>404</v>
      </c>
    </row>
    <row r="23" spans="1:27" ht="60" customHeight="1" x14ac:dyDescent="0.25">
      <c r="A23" s="264"/>
      <c r="B23" s="189" t="s">
        <v>405</v>
      </c>
      <c r="C23" s="189" t="s">
        <v>406</v>
      </c>
      <c r="D23" s="189" t="s">
        <v>405</v>
      </c>
      <c r="E23" s="189" t="s">
        <v>406</v>
      </c>
      <c r="F23" s="189" t="s">
        <v>405</v>
      </c>
      <c r="G23" s="189" t="s">
        <v>406</v>
      </c>
      <c r="H23" s="189" t="s">
        <v>405</v>
      </c>
      <c r="I23" s="189" t="s">
        <v>406</v>
      </c>
      <c r="J23" s="189" t="s">
        <v>405</v>
      </c>
      <c r="K23" s="189" t="s">
        <v>405</v>
      </c>
      <c r="L23" s="189" t="s">
        <v>406</v>
      </c>
      <c r="M23" s="189" t="s">
        <v>405</v>
      </c>
      <c r="N23" s="189" t="s">
        <v>406</v>
      </c>
      <c r="O23" s="189" t="s">
        <v>405</v>
      </c>
      <c r="P23" s="189" t="s">
        <v>406</v>
      </c>
      <c r="Q23" s="189" t="s">
        <v>405</v>
      </c>
      <c r="R23" s="189" t="s">
        <v>406</v>
      </c>
      <c r="S23" s="189" t="s">
        <v>405</v>
      </c>
      <c r="T23" s="189" t="s">
        <v>405</v>
      </c>
      <c r="U23" s="189" t="s">
        <v>405</v>
      </c>
      <c r="V23" s="189" t="s">
        <v>405</v>
      </c>
      <c r="W23" s="189" t="s">
        <v>406</v>
      </c>
      <c r="X23" s="189" t="s">
        <v>405</v>
      </c>
      <c r="Y23" s="189" t="s">
        <v>405</v>
      </c>
      <c r="Z23" s="190" t="s">
        <v>405</v>
      </c>
      <c r="AA23" s="190" t="s">
        <v>405</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8" customForma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x14ac:dyDescent="0.25">
      <c r="X26" s="198"/>
      <c r="Y26" s="199"/>
      <c r="Z26" s="200"/>
      <c r="AA26" s="200"/>
    </row>
    <row r="27" spans="1:27" s="201" customFormat="1" ht="12.75" x14ac:dyDescent="0.2">
      <c r="A27" s="202"/>
      <c r="B27" s="202"/>
      <c r="C27" s="202"/>
      <c r="E27" s="202"/>
      <c r="X27" s="203"/>
      <c r="Y27" s="203"/>
      <c r="Z27" s="203"/>
      <c r="AA27" s="203"/>
    </row>
    <row r="28" spans="1:27" s="201" customFormat="1" ht="12.75" x14ac:dyDescent="0.2">
      <c r="A28" s="202"/>
      <c r="B28" s="202"/>
      <c r="C28" s="20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33">
    <pageSetUpPr fitToPage="1"/>
  </sheetPr>
  <dimension ref="A1:AC382"/>
  <sheetViews>
    <sheetView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30" t="s">
        <v>444</v>
      </c>
      <c r="B5" s="230"/>
      <c r="C5" s="23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34" t="s">
        <v>5</v>
      </c>
      <c r="B7" s="234"/>
      <c r="C7" s="234"/>
      <c r="D7" s="11"/>
      <c r="E7" s="11"/>
      <c r="F7" s="11"/>
      <c r="G7" s="11"/>
      <c r="H7" s="11"/>
      <c r="I7" s="11"/>
      <c r="J7" s="11"/>
      <c r="K7" s="11"/>
      <c r="L7" s="11"/>
      <c r="M7" s="11"/>
      <c r="N7" s="11"/>
      <c r="O7" s="11"/>
      <c r="P7" s="11"/>
      <c r="Q7" s="11"/>
      <c r="R7" s="11"/>
      <c r="S7" s="11"/>
      <c r="T7" s="11"/>
      <c r="U7" s="11"/>
    </row>
    <row r="8" spans="1:29" s="10" customFormat="1" ht="18.75"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
        <v>438</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4</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69" t="s">
        <v>435</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3</v>
      </c>
      <c r="B13" s="231"/>
      <c r="C13" s="23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126" customHeight="1" x14ac:dyDescent="0.2">
      <c r="A15" s="239" t="s">
        <v>433</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1" t="s">
        <v>2</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9" t="s">
        <v>238</v>
      </c>
      <c r="B18" s="239"/>
      <c r="C18" s="239"/>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0" t="s">
        <v>1</v>
      </c>
      <c r="B20" s="131" t="s">
        <v>63</v>
      </c>
      <c r="C20" s="132"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2">
        <v>1</v>
      </c>
      <c r="B21" s="28">
        <v>2</v>
      </c>
      <c r="C21" s="123">
        <v>3</v>
      </c>
      <c r="D21" s="25"/>
      <c r="E21" s="25"/>
      <c r="F21" s="25"/>
      <c r="G21" s="25"/>
      <c r="H21" s="24"/>
      <c r="I21" s="24"/>
      <c r="J21" s="24"/>
      <c r="K21" s="24"/>
      <c r="L21" s="24"/>
      <c r="M21" s="24"/>
      <c r="N21" s="24"/>
      <c r="O21" s="24"/>
      <c r="P21" s="24"/>
      <c r="Q21" s="24"/>
      <c r="R21" s="24"/>
      <c r="S21" s="23"/>
      <c r="T21" s="23"/>
      <c r="U21" s="23"/>
    </row>
    <row r="22" spans="1:21" s="2" customFormat="1" ht="53.25" customHeight="1" x14ac:dyDescent="0.2">
      <c r="A22" s="124" t="s">
        <v>61</v>
      </c>
      <c r="B22" s="26" t="s">
        <v>243</v>
      </c>
      <c r="C22" s="125" t="s">
        <v>439</v>
      </c>
      <c r="D22" s="25"/>
      <c r="E22" s="25"/>
      <c r="F22" s="24"/>
      <c r="G22" s="24"/>
      <c r="H22" s="24"/>
      <c r="I22" s="24"/>
      <c r="J22" s="24"/>
      <c r="K22" s="24"/>
      <c r="L22" s="24"/>
      <c r="M22" s="24"/>
      <c r="N22" s="24"/>
      <c r="O22" s="24"/>
      <c r="P22" s="24"/>
      <c r="Q22" s="23"/>
      <c r="R22" s="23"/>
      <c r="S22" s="23"/>
      <c r="T22" s="23"/>
      <c r="U22" s="23"/>
    </row>
    <row r="23" spans="1:21" ht="47.25" x14ac:dyDescent="0.25">
      <c r="A23" s="124" t="s">
        <v>59</v>
      </c>
      <c r="B23" s="22" t="s">
        <v>56</v>
      </c>
      <c r="C23" s="126" t="s">
        <v>440</v>
      </c>
      <c r="D23" s="20"/>
      <c r="E23" s="20"/>
      <c r="F23" s="20"/>
      <c r="G23" s="20"/>
      <c r="H23" s="20"/>
      <c r="I23" s="20"/>
      <c r="J23" s="20"/>
      <c r="K23" s="20"/>
      <c r="L23" s="20"/>
      <c r="M23" s="20"/>
      <c r="N23" s="20"/>
      <c r="O23" s="20"/>
      <c r="P23" s="20"/>
      <c r="Q23" s="20"/>
      <c r="R23" s="20"/>
      <c r="S23" s="20"/>
      <c r="T23" s="20"/>
      <c r="U23" s="20"/>
    </row>
    <row r="24" spans="1:21" ht="63" customHeight="1" x14ac:dyDescent="0.25">
      <c r="A24" s="124" t="s">
        <v>58</v>
      </c>
      <c r="B24" s="22" t="s">
        <v>325</v>
      </c>
      <c r="C24" s="126" t="s">
        <v>441</v>
      </c>
      <c r="D24" s="20"/>
      <c r="E24" s="20"/>
      <c r="F24" s="20"/>
      <c r="G24" s="20"/>
      <c r="H24" s="20"/>
      <c r="I24" s="20"/>
      <c r="J24" s="20"/>
      <c r="K24" s="20"/>
      <c r="L24" s="20"/>
      <c r="M24" s="20"/>
      <c r="N24" s="20"/>
      <c r="O24" s="20"/>
      <c r="P24" s="20"/>
      <c r="Q24" s="20"/>
      <c r="R24" s="20"/>
      <c r="S24" s="20"/>
      <c r="T24" s="20"/>
      <c r="U24" s="20"/>
    </row>
    <row r="25" spans="1:21" ht="63" customHeight="1" x14ac:dyDescent="0.25">
      <c r="A25" s="124" t="s">
        <v>57</v>
      </c>
      <c r="B25" s="22" t="s">
        <v>253</v>
      </c>
      <c r="C25" s="126" t="s">
        <v>447</v>
      </c>
      <c r="D25" s="20"/>
      <c r="E25" s="20"/>
      <c r="F25" s="20"/>
      <c r="G25" s="20"/>
      <c r="H25" s="20"/>
      <c r="I25" s="20"/>
      <c r="J25" s="20"/>
      <c r="K25" s="20"/>
      <c r="L25" s="20"/>
      <c r="M25" s="20"/>
      <c r="N25" s="20"/>
      <c r="O25" s="20"/>
      <c r="P25" s="20"/>
      <c r="Q25" s="20"/>
      <c r="R25" s="20"/>
      <c r="S25" s="20"/>
      <c r="T25" s="20"/>
      <c r="U25" s="20"/>
    </row>
    <row r="26" spans="1:21" ht="42.75" customHeight="1" x14ac:dyDescent="0.25">
      <c r="A26" s="124" t="s">
        <v>55</v>
      </c>
      <c r="B26" s="22" t="s">
        <v>177</v>
      </c>
      <c r="C26" s="126" t="s">
        <v>182</v>
      </c>
      <c r="D26" s="20"/>
      <c r="E26" s="20"/>
      <c r="F26" s="20"/>
      <c r="G26" s="20"/>
      <c r="H26" s="20"/>
      <c r="I26" s="20"/>
      <c r="J26" s="20"/>
      <c r="K26" s="20"/>
      <c r="L26" s="20"/>
      <c r="M26" s="20"/>
      <c r="N26" s="20"/>
      <c r="O26" s="20"/>
      <c r="P26" s="20"/>
      <c r="Q26" s="20"/>
      <c r="R26" s="20"/>
      <c r="S26" s="20"/>
      <c r="T26" s="20"/>
      <c r="U26" s="20"/>
    </row>
    <row r="27" spans="1:21" ht="59.25" customHeight="1" x14ac:dyDescent="0.25">
      <c r="A27" s="124" t="s">
        <v>54</v>
      </c>
      <c r="B27" s="22" t="s">
        <v>244</v>
      </c>
      <c r="C27" s="126" t="s">
        <v>439</v>
      </c>
      <c r="D27" s="20"/>
      <c r="E27" s="20"/>
      <c r="F27" s="20"/>
      <c r="G27" s="20"/>
      <c r="H27" s="20"/>
      <c r="I27" s="20"/>
      <c r="J27" s="20"/>
      <c r="K27" s="20"/>
      <c r="L27" s="20"/>
      <c r="M27" s="20"/>
      <c r="N27" s="20"/>
      <c r="O27" s="20"/>
      <c r="P27" s="20"/>
      <c r="Q27" s="20"/>
      <c r="R27" s="20"/>
      <c r="S27" s="20"/>
      <c r="T27" s="20"/>
      <c r="U27" s="20"/>
    </row>
    <row r="28" spans="1:21" ht="42.75" customHeight="1" x14ac:dyDescent="0.25">
      <c r="A28" s="124" t="s">
        <v>52</v>
      </c>
      <c r="B28" s="22" t="s">
        <v>53</v>
      </c>
      <c r="C28" s="126">
        <v>2026</v>
      </c>
      <c r="D28" s="20"/>
      <c r="E28" s="20"/>
      <c r="F28" s="20"/>
      <c r="G28" s="20"/>
      <c r="H28" s="20"/>
      <c r="I28" s="20"/>
      <c r="J28" s="20"/>
      <c r="K28" s="20"/>
      <c r="L28" s="20"/>
      <c r="M28" s="20"/>
      <c r="N28" s="20"/>
      <c r="O28" s="20"/>
      <c r="P28" s="20"/>
      <c r="Q28" s="20"/>
      <c r="R28" s="20"/>
      <c r="S28" s="20"/>
      <c r="T28" s="20"/>
      <c r="U28" s="20"/>
    </row>
    <row r="29" spans="1:21" ht="42.75" customHeight="1" x14ac:dyDescent="0.25">
      <c r="A29" s="124" t="s">
        <v>50</v>
      </c>
      <c r="B29" s="21" t="s">
        <v>51</v>
      </c>
      <c r="C29" s="126">
        <v>2026</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7" t="s">
        <v>69</v>
      </c>
      <c r="B30" s="128" t="s">
        <v>49</v>
      </c>
      <c r="C30" s="129" t="s">
        <v>262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B30"/>
  <sheetViews>
    <sheetView view="pageBreakPreview" zoomScale="55" zoomScaleNormal="80" zoomScaleSheetLayoutView="55"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30" t="s">
        <v>444</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40" t="s">
        <v>434</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6"/>
      <c r="AB8" s="6"/>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4"/>
      <c r="AB9" s="4"/>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40" t="s">
        <v>435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6"/>
      <c r="AB11" s="6"/>
    </row>
    <row r="12" spans="1:28"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4"/>
      <c r="AB12" s="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40" t="s">
        <v>433</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6"/>
      <c r="AB14" s="6"/>
    </row>
    <row r="15" spans="1:28"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4"/>
      <c r="AB15" s="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2"/>
      <c r="AB16" s="172"/>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2"/>
      <c r="AB17" s="172"/>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2"/>
      <c r="AB18" s="172"/>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2"/>
      <c r="AB19" s="172"/>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73"/>
      <c r="AB20" s="173"/>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73"/>
      <c r="AB21" s="173"/>
    </row>
    <row r="22" spans="1:28" x14ac:dyDescent="0.25">
      <c r="A22" s="272" t="s">
        <v>358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74"/>
      <c r="AB22" s="174"/>
    </row>
    <row r="23" spans="1:28" ht="32.25" customHeight="1" x14ac:dyDescent="0.25">
      <c r="A23" s="274" t="s">
        <v>359</v>
      </c>
      <c r="B23" s="275"/>
      <c r="C23" s="275"/>
      <c r="D23" s="275"/>
      <c r="E23" s="275"/>
      <c r="F23" s="275"/>
      <c r="G23" s="275"/>
      <c r="H23" s="275"/>
      <c r="I23" s="275"/>
      <c r="J23" s="275"/>
      <c r="K23" s="275"/>
      <c r="L23" s="276"/>
      <c r="M23" s="273" t="s">
        <v>360</v>
      </c>
      <c r="N23" s="273"/>
      <c r="O23" s="273"/>
      <c r="P23" s="273"/>
      <c r="Q23" s="273"/>
      <c r="R23" s="273"/>
      <c r="S23" s="273"/>
      <c r="T23" s="273"/>
      <c r="U23" s="273"/>
      <c r="V23" s="273"/>
      <c r="W23" s="273"/>
      <c r="X23" s="273"/>
      <c r="Y23" s="273"/>
      <c r="Z23" s="273"/>
    </row>
    <row r="24" spans="1:28" ht="151.5" customHeight="1" x14ac:dyDescent="0.25">
      <c r="A24" s="175" t="s">
        <v>361</v>
      </c>
      <c r="B24" s="176" t="s">
        <v>362</v>
      </c>
      <c r="C24" s="175" t="s">
        <v>363</v>
      </c>
      <c r="D24" s="175" t="s">
        <v>364</v>
      </c>
      <c r="E24" s="175" t="s">
        <v>365</v>
      </c>
      <c r="F24" s="175" t="s">
        <v>366</v>
      </c>
      <c r="G24" s="175" t="s">
        <v>367</v>
      </c>
      <c r="H24" s="175" t="s">
        <v>368</v>
      </c>
      <c r="I24" s="175" t="s">
        <v>369</v>
      </c>
      <c r="J24" s="175" t="s">
        <v>370</v>
      </c>
      <c r="K24" s="176" t="s">
        <v>371</v>
      </c>
      <c r="L24" s="176" t="s">
        <v>372</v>
      </c>
      <c r="M24" s="177" t="s">
        <v>373</v>
      </c>
      <c r="N24" s="176" t="s">
        <v>374</v>
      </c>
      <c r="O24" s="175" t="s">
        <v>375</v>
      </c>
      <c r="P24" s="175" t="s">
        <v>376</v>
      </c>
      <c r="Q24" s="175" t="s">
        <v>377</v>
      </c>
      <c r="R24" s="175" t="s">
        <v>368</v>
      </c>
      <c r="S24" s="175" t="s">
        <v>378</v>
      </c>
      <c r="T24" s="175" t="s">
        <v>379</v>
      </c>
      <c r="U24" s="175" t="s">
        <v>380</v>
      </c>
      <c r="V24" s="175" t="s">
        <v>377</v>
      </c>
      <c r="W24" s="178" t="s">
        <v>381</v>
      </c>
      <c r="X24" s="178" t="s">
        <v>382</v>
      </c>
      <c r="Y24" s="178" t="s">
        <v>383</v>
      </c>
      <c r="Z24" s="179" t="s">
        <v>384</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x14ac:dyDescent="0.25">
      <c r="A26" s="180"/>
      <c r="B26" s="181"/>
      <c r="C26" s="182"/>
      <c r="D26" s="182"/>
      <c r="E26" s="182"/>
      <c r="F26" s="182"/>
      <c r="G26" s="182"/>
      <c r="H26" s="182"/>
      <c r="I26" s="182"/>
      <c r="J26" s="182"/>
      <c r="K26" s="183"/>
      <c r="L26" s="184"/>
      <c r="M26" s="185"/>
      <c r="N26" s="183"/>
      <c r="O26" s="183"/>
      <c r="P26" s="183"/>
      <c r="Q26" s="183"/>
      <c r="R26" s="183"/>
      <c r="S26" s="183"/>
      <c r="T26" s="183"/>
      <c r="U26" s="183"/>
      <c r="V26" s="183"/>
      <c r="W26" s="183"/>
      <c r="X26" s="183"/>
      <c r="Y26" s="183"/>
      <c r="Z26" s="186"/>
    </row>
    <row r="30" spans="1:28" x14ac:dyDescent="0.25">
      <c r="A30" s="187"/>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AB360"/>
  <sheetViews>
    <sheetView view="pageBreakPreview" topLeftCell="C3"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30" t="s">
        <v>444</v>
      </c>
      <c r="B5" s="230"/>
      <c r="C5" s="230"/>
      <c r="D5" s="230"/>
      <c r="E5" s="230"/>
      <c r="F5" s="230"/>
      <c r="G5" s="230"/>
      <c r="H5" s="230"/>
      <c r="I5" s="230"/>
      <c r="J5" s="230"/>
      <c r="K5" s="230"/>
      <c r="L5" s="230"/>
      <c r="M5" s="230"/>
      <c r="N5" s="230"/>
      <c r="O5" s="230"/>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34" t="s">
        <v>5</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40" t="s">
        <v>434</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10" customFormat="1" ht="18.75" x14ac:dyDescent="0.2">
      <c r="A10" s="238" t="s">
        <v>4</v>
      </c>
      <c r="B10" s="238"/>
      <c r="C10" s="238"/>
      <c r="D10" s="238"/>
      <c r="E10" s="238"/>
      <c r="F10" s="238"/>
      <c r="G10" s="238"/>
      <c r="H10" s="238"/>
      <c r="I10" s="238"/>
      <c r="J10" s="238"/>
      <c r="K10" s="238"/>
      <c r="L10" s="238"/>
      <c r="M10" s="238"/>
      <c r="N10" s="238"/>
      <c r="O10" s="238"/>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40" t="s">
        <v>442</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10" customFormat="1" ht="18.75" x14ac:dyDescent="0.2">
      <c r="A13" s="238" t="s">
        <v>3</v>
      </c>
      <c r="B13" s="238"/>
      <c r="C13" s="238"/>
      <c r="D13" s="238"/>
      <c r="E13" s="238"/>
      <c r="F13" s="238"/>
      <c r="G13" s="238"/>
      <c r="H13" s="238"/>
      <c r="I13" s="238"/>
      <c r="J13" s="238"/>
      <c r="K13" s="238"/>
      <c r="L13" s="238"/>
      <c r="M13" s="238"/>
      <c r="N13" s="238"/>
      <c r="O13" s="238"/>
      <c r="P13" s="11"/>
      <c r="Q13" s="11"/>
      <c r="R13" s="11"/>
      <c r="S13" s="11"/>
      <c r="T13" s="11"/>
      <c r="U13" s="11"/>
      <c r="V13" s="11"/>
      <c r="W13" s="11"/>
      <c r="X13" s="11"/>
      <c r="Y13" s="11"/>
      <c r="Z13" s="11"/>
    </row>
    <row r="14" spans="1:28" s="7" customFormat="1" ht="15.75" customHeight="1" x14ac:dyDescent="0.2">
      <c r="A14" s="241"/>
      <c r="B14" s="241"/>
      <c r="C14" s="241"/>
      <c r="D14" s="241"/>
      <c r="E14" s="241"/>
      <c r="F14" s="241"/>
      <c r="G14" s="241"/>
      <c r="H14" s="241"/>
      <c r="I14" s="241"/>
      <c r="J14" s="241"/>
      <c r="K14" s="241"/>
      <c r="L14" s="241"/>
      <c r="M14" s="241"/>
      <c r="N14" s="241"/>
      <c r="O14" s="241"/>
      <c r="P14" s="167"/>
      <c r="Q14" s="167"/>
      <c r="R14" s="167"/>
      <c r="S14" s="167"/>
      <c r="T14" s="167"/>
      <c r="U14" s="167"/>
      <c r="V14" s="167"/>
      <c r="W14" s="167"/>
      <c r="X14" s="167"/>
      <c r="Y14" s="167"/>
      <c r="Z14" s="167"/>
    </row>
    <row r="15" spans="1:28" s="2" customFormat="1" ht="12" x14ac:dyDescent="0.2">
      <c r="A15" s="240" t="s">
        <v>433</v>
      </c>
      <c r="B15" s="240"/>
      <c r="C15" s="240"/>
      <c r="D15" s="240"/>
      <c r="E15" s="240"/>
      <c r="F15" s="240"/>
      <c r="G15" s="240"/>
      <c r="H15" s="240"/>
      <c r="I15" s="240"/>
      <c r="J15" s="240"/>
      <c r="K15" s="240"/>
      <c r="L15" s="240"/>
      <c r="M15" s="240"/>
      <c r="N15" s="240"/>
      <c r="O15" s="240"/>
      <c r="P15" s="6"/>
      <c r="Q15" s="6"/>
      <c r="R15" s="6"/>
      <c r="S15" s="6"/>
      <c r="T15" s="6"/>
      <c r="U15" s="6"/>
      <c r="V15" s="6"/>
      <c r="W15" s="6"/>
      <c r="X15" s="6"/>
      <c r="Y15" s="6"/>
      <c r="Z15" s="6"/>
    </row>
    <row r="16" spans="1:28" s="2" customFormat="1" ht="15" customHeight="1" x14ac:dyDescent="0.2">
      <c r="A16" s="238" t="s">
        <v>2</v>
      </c>
      <c r="B16" s="238"/>
      <c r="C16" s="238"/>
      <c r="D16" s="238"/>
      <c r="E16" s="238"/>
      <c r="F16" s="238"/>
      <c r="G16" s="238"/>
      <c r="H16" s="238"/>
      <c r="I16" s="238"/>
      <c r="J16" s="238"/>
      <c r="K16" s="238"/>
      <c r="L16" s="238"/>
      <c r="M16" s="238"/>
      <c r="N16" s="238"/>
      <c r="O16" s="238"/>
      <c r="P16" s="4"/>
      <c r="Q16" s="4"/>
      <c r="R16" s="4"/>
      <c r="S16" s="4"/>
      <c r="T16" s="4"/>
      <c r="U16" s="4"/>
      <c r="V16" s="4"/>
      <c r="W16" s="4"/>
      <c r="X16" s="4"/>
      <c r="Y16" s="4"/>
      <c r="Z16" s="4"/>
    </row>
    <row r="17" spans="1:26" s="2" customFormat="1" ht="15" customHeight="1" x14ac:dyDescent="0.2">
      <c r="A17" s="244"/>
      <c r="B17" s="244"/>
      <c r="C17" s="244"/>
      <c r="D17" s="244"/>
      <c r="E17" s="244"/>
      <c r="F17" s="244"/>
      <c r="G17" s="244"/>
      <c r="H17" s="244"/>
      <c r="I17" s="244"/>
      <c r="J17" s="244"/>
      <c r="K17" s="244"/>
      <c r="L17" s="244"/>
      <c r="M17" s="244"/>
      <c r="N17" s="244"/>
      <c r="O17" s="244"/>
      <c r="P17" s="166"/>
      <c r="Q17" s="166"/>
      <c r="R17" s="166"/>
      <c r="S17" s="166"/>
      <c r="T17" s="166"/>
      <c r="U17" s="166"/>
      <c r="V17" s="166"/>
      <c r="W17" s="166"/>
    </row>
    <row r="18" spans="1:26" s="2" customFormat="1" ht="91.5" customHeight="1" x14ac:dyDescent="0.2">
      <c r="A18" s="277" t="s">
        <v>417</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2" t="s">
        <v>1</v>
      </c>
      <c r="B19" s="242" t="s">
        <v>418</v>
      </c>
      <c r="C19" s="242" t="s">
        <v>419</v>
      </c>
      <c r="D19" s="242" t="s">
        <v>420</v>
      </c>
      <c r="E19" s="278" t="s">
        <v>421</v>
      </c>
      <c r="F19" s="279"/>
      <c r="G19" s="279"/>
      <c r="H19" s="279"/>
      <c r="I19" s="280"/>
      <c r="J19" s="242" t="s">
        <v>422</v>
      </c>
      <c r="K19" s="242"/>
      <c r="L19" s="242"/>
      <c r="M19" s="242"/>
      <c r="N19" s="242"/>
      <c r="O19" s="242"/>
      <c r="P19" s="166"/>
      <c r="Q19" s="166"/>
      <c r="R19" s="166"/>
      <c r="S19" s="166"/>
      <c r="T19" s="166"/>
      <c r="U19" s="166"/>
      <c r="V19" s="166"/>
      <c r="W19" s="166"/>
    </row>
    <row r="20" spans="1:26" s="2" customFormat="1" ht="51" customHeight="1" x14ac:dyDescent="0.2">
      <c r="A20" s="242"/>
      <c r="B20" s="242"/>
      <c r="C20" s="242"/>
      <c r="D20" s="242"/>
      <c r="E20" s="213" t="s">
        <v>423</v>
      </c>
      <c r="F20" s="213" t="s">
        <v>424</v>
      </c>
      <c r="G20" s="213" t="s">
        <v>425</v>
      </c>
      <c r="H20" s="213" t="s">
        <v>426</v>
      </c>
      <c r="I20" s="213" t="s">
        <v>72</v>
      </c>
      <c r="J20" s="213" t="s">
        <v>427</v>
      </c>
      <c r="K20" s="213" t="s">
        <v>428</v>
      </c>
      <c r="L20" s="214" t="s">
        <v>429</v>
      </c>
      <c r="M20" s="215" t="s">
        <v>430</v>
      </c>
      <c r="N20" s="215" t="s">
        <v>431</v>
      </c>
      <c r="O20" s="215" t="s">
        <v>432</v>
      </c>
      <c r="P20" s="24"/>
      <c r="Q20" s="24"/>
      <c r="R20" s="24"/>
      <c r="S20" s="24"/>
      <c r="T20" s="24"/>
      <c r="U20" s="24"/>
      <c r="V20" s="24"/>
      <c r="W20" s="24"/>
      <c r="X20" s="23"/>
      <c r="Y20" s="23"/>
      <c r="Z20" s="23"/>
    </row>
    <row r="21" spans="1:26" s="2" customFormat="1" ht="16.5" customHeight="1" x14ac:dyDescent="0.2">
      <c r="A21" s="216">
        <v>1</v>
      </c>
      <c r="B21" s="28">
        <v>2</v>
      </c>
      <c r="C21" s="216">
        <v>3</v>
      </c>
      <c r="D21" s="28">
        <v>4</v>
      </c>
      <c r="E21" s="216">
        <v>5</v>
      </c>
      <c r="F21" s="28">
        <v>6</v>
      </c>
      <c r="G21" s="216">
        <v>7</v>
      </c>
      <c r="H21" s="28">
        <v>8</v>
      </c>
      <c r="I21" s="216">
        <v>9</v>
      </c>
      <c r="J21" s="28">
        <v>10</v>
      </c>
      <c r="K21" s="216">
        <v>11</v>
      </c>
      <c r="L21" s="28">
        <v>12</v>
      </c>
      <c r="M21" s="216">
        <v>13</v>
      </c>
      <c r="N21" s="28">
        <v>14</v>
      </c>
      <c r="O21" s="216">
        <v>15</v>
      </c>
      <c r="P21" s="24"/>
      <c r="Q21" s="24"/>
      <c r="R21" s="24"/>
      <c r="S21" s="24"/>
      <c r="T21" s="24"/>
      <c r="U21" s="24"/>
      <c r="V21" s="24"/>
      <c r="W21" s="24"/>
      <c r="X21" s="23"/>
      <c r="Y21" s="23"/>
      <c r="Z21" s="23"/>
    </row>
    <row r="22" spans="1:26" s="2" customFormat="1" ht="18.75" x14ac:dyDescent="0.2">
      <c r="A22" s="217"/>
      <c r="B22" s="218"/>
      <c r="C22" s="26"/>
      <c r="D22" s="26"/>
      <c r="E22" s="26"/>
      <c r="F22" s="26"/>
      <c r="G22" s="26"/>
      <c r="H22" s="26"/>
      <c r="I22" s="26"/>
      <c r="J22" s="219"/>
      <c r="K22" s="219"/>
      <c r="L22" s="220"/>
      <c r="M22" s="220"/>
      <c r="N22" s="220"/>
      <c r="O22" s="220"/>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Т61">
    <pageSetUpPr fitToPage="1"/>
  </sheetPr>
  <dimension ref="A1:AP54"/>
  <sheetViews>
    <sheetView view="pageBreakPreview" zoomScale="70" zoomScaleNormal="100" zoomScaleSheetLayoutView="70" workbookViewId="0">
      <selection activeCell="J46" sqref="J46"/>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30" t="str">
        <f>T1Year</f>
        <v>Год раскрытия информации: 2026 год</v>
      </c>
      <c r="B5" s="230"/>
      <c r="C5" s="230"/>
      <c r="D5" s="230"/>
      <c r="E5" s="230"/>
      <c r="F5" s="230"/>
      <c r="G5" s="230"/>
      <c r="H5" s="230"/>
      <c r="I5" s="230"/>
      <c r="J5" s="23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237" t="s">
        <v>5</v>
      </c>
      <c r="B7" s="237"/>
      <c r="C7" s="237"/>
      <c r="D7" s="237"/>
      <c r="E7" s="237"/>
      <c r="F7" s="237"/>
      <c r="G7" s="237"/>
      <c r="H7" s="237"/>
      <c r="I7" s="237"/>
      <c r="J7" s="237"/>
    </row>
    <row r="8" spans="1:42" x14ac:dyDescent="0.25">
      <c r="A8" s="297"/>
      <c r="B8" s="297"/>
      <c r="C8" s="297"/>
      <c r="D8" s="297"/>
      <c r="E8" s="297"/>
      <c r="F8" s="297"/>
      <c r="G8" s="297"/>
      <c r="H8" s="297"/>
      <c r="I8" s="297"/>
      <c r="J8" s="297"/>
    </row>
    <row r="9" spans="1:42" x14ac:dyDescent="0.25">
      <c r="A9" s="239" t="str">
        <f>T1Filial</f>
        <v>ООО "Первая сетевая компания"</v>
      </c>
      <c r="B9" s="239"/>
      <c r="C9" s="239"/>
      <c r="D9" s="239"/>
      <c r="E9" s="239"/>
      <c r="F9" s="239"/>
      <c r="G9" s="239"/>
      <c r="H9" s="239"/>
      <c r="I9" s="239"/>
      <c r="J9" s="239"/>
    </row>
    <row r="10" spans="1:42" x14ac:dyDescent="0.25">
      <c r="A10" s="231" t="s">
        <v>4</v>
      </c>
      <c r="B10" s="231"/>
      <c r="C10" s="231"/>
      <c r="D10" s="231"/>
      <c r="E10" s="231"/>
      <c r="F10" s="231"/>
      <c r="G10" s="231"/>
      <c r="H10" s="231"/>
      <c r="I10" s="231"/>
      <c r="J10" s="231"/>
    </row>
    <row r="11" spans="1:42" ht="18.75" x14ac:dyDescent="0.25">
      <c r="A11" s="234"/>
      <c r="B11" s="234"/>
      <c r="C11" s="234"/>
      <c r="D11" s="234"/>
      <c r="E11" s="234"/>
      <c r="F11" s="234"/>
      <c r="G11" s="234"/>
      <c r="H11" s="234"/>
      <c r="I11" s="234"/>
      <c r="J11" s="234"/>
    </row>
    <row r="12" spans="1:42" x14ac:dyDescent="0.25">
      <c r="A12" s="235" t="str">
        <f>T1Code</f>
        <v>P_021</v>
      </c>
      <c r="B12" s="235"/>
      <c r="C12" s="235"/>
      <c r="D12" s="235"/>
      <c r="E12" s="235"/>
      <c r="F12" s="235"/>
      <c r="G12" s="235"/>
      <c r="H12" s="235"/>
      <c r="I12" s="235"/>
      <c r="J12" s="235"/>
    </row>
    <row r="13" spans="1:42" x14ac:dyDescent="0.25">
      <c r="A13" s="231" t="s">
        <v>3</v>
      </c>
      <c r="B13" s="231"/>
      <c r="C13" s="231"/>
      <c r="D13" s="231"/>
      <c r="E13" s="231"/>
      <c r="F13" s="231"/>
      <c r="G13" s="231"/>
      <c r="H13" s="231"/>
      <c r="I13" s="231"/>
      <c r="J13" s="231"/>
    </row>
    <row r="14" spans="1:42" ht="18.75" x14ac:dyDescent="0.25">
      <c r="A14" s="241"/>
      <c r="B14" s="241"/>
      <c r="C14" s="241"/>
      <c r="D14" s="241"/>
      <c r="E14" s="241"/>
      <c r="F14" s="241"/>
      <c r="G14" s="241"/>
      <c r="H14" s="241"/>
      <c r="I14" s="241"/>
      <c r="J14" s="241"/>
    </row>
    <row r="15" spans="1:42" ht="63" customHeight="1" x14ac:dyDescent="0.25">
      <c r="A15" s="239" t="str">
        <f>T1Titul</f>
        <v>Приобретение Транспорта. Приобретение автовышки</v>
      </c>
      <c r="B15" s="239"/>
      <c r="C15" s="239"/>
      <c r="D15" s="239"/>
      <c r="E15" s="239"/>
      <c r="F15" s="239"/>
      <c r="G15" s="239"/>
      <c r="H15" s="239"/>
      <c r="I15" s="239"/>
      <c r="J15" s="239"/>
    </row>
    <row r="16" spans="1:42" x14ac:dyDescent="0.25">
      <c r="A16" s="231" t="s">
        <v>2</v>
      </c>
      <c r="B16" s="231"/>
      <c r="C16" s="231"/>
      <c r="D16" s="231"/>
      <c r="E16" s="231"/>
      <c r="F16" s="231"/>
      <c r="G16" s="231"/>
      <c r="H16" s="231"/>
      <c r="I16" s="231"/>
      <c r="J16" s="231"/>
    </row>
    <row r="17" spans="1:10" ht="15.75" customHeight="1" x14ac:dyDescent="0.25">
      <c r="J17" s="59"/>
    </row>
    <row r="18" spans="1:10" x14ac:dyDescent="0.25">
      <c r="I18" s="56"/>
    </row>
    <row r="19" spans="1:10" ht="15.75" customHeight="1" x14ac:dyDescent="0.25">
      <c r="A19" s="296" t="s">
        <v>241</v>
      </c>
      <c r="B19" s="296"/>
      <c r="C19" s="296"/>
      <c r="D19" s="296"/>
      <c r="E19" s="296"/>
      <c r="F19" s="296"/>
      <c r="G19" s="296"/>
      <c r="H19" s="296"/>
      <c r="I19" s="296"/>
      <c r="J19" s="296"/>
    </row>
    <row r="20" spans="1:10" ht="16.5" thickBot="1" x14ac:dyDescent="0.3">
      <c r="A20" s="60"/>
      <c r="B20" s="60"/>
      <c r="C20" s="55"/>
      <c r="D20" s="55"/>
      <c r="E20" s="55"/>
      <c r="F20" s="55"/>
      <c r="G20" s="55"/>
      <c r="H20" s="55"/>
      <c r="I20" s="55"/>
      <c r="J20" s="55"/>
    </row>
    <row r="21" spans="1:10" ht="28.5" customHeight="1" x14ac:dyDescent="0.25">
      <c r="A21" s="286" t="s">
        <v>169</v>
      </c>
      <c r="B21" s="288" t="s">
        <v>168</v>
      </c>
      <c r="C21" s="290" t="s">
        <v>183</v>
      </c>
      <c r="D21" s="290"/>
      <c r="E21" s="290"/>
      <c r="F21" s="290"/>
      <c r="G21" s="291" t="s">
        <v>167</v>
      </c>
      <c r="H21" s="293" t="s">
        <v>185</v>
      </c>
      <c r="I21" s="288" t="s">
        <v>166</v>
      </c>
      <c r="J21" s="281" t="s">
        <v>184</v>
      </c>
    </row>
    <row r="22" spans="1:10" ht="58.5" customHeight="1" x14ac:dyDescent="0.25">
      <c r="A22" s="287"/>
      <c r="B22" s="289"/>
      <c r="C22" s="283" t="s">
        <v>0</v>
      </c>
      <c r="D22" s="283"/>
      <c r="E22" s="284" t="s">
        <v>328</v>
      </c>
      <c r="F22" s="285"/>
      <c r="G22" s="292"/>
      <c r="H22" s="294"/>
      <c r="I22" s="289"/>
      <c r="J22" s="282"/>
    </row>
    <row r="23" spans="1:10" ht="31.5" x14ac:dyDescent="0.25">
      <c r="A23" s="287"/>
      <c r="B23" s="289"/>
      <c r="C23" s="54" t="s">
        <v>165</v>
      </c>
      <c r="D23" s="54" t="s">
        <v>164</v>
      </c>
      <c r="E23" s="54" t="s">
        <v>165</v>
      </c>
      <c r="F23" s="54" t="s">
        <v>164</v>
      </c>
      <c r="G23" s="292"/>
      <c r="H23" s="295"/>
      <c r="I23" s="289"/>
      <c r="J23" s="282"/>
    </row>
    <row r="24" spans="1:10" x14ac:dyDescent="0.25">
      <c r="A24" s="140">
        <v>1</v>
      </c>
      <c r="B24" s="120">
        <v>2</v>
      </c>
      <c r="C24" s="54">
        <v>3</v>
      </c>
      <c r="D24" s="54">
        <v>4</v>
      </c>
      <c r="E24" s="54">
        <v>7</v>
      </c>
      <c r="F24" s="54">
        <v>8</v>
      </c>
      <c r="G24" s="54">
        <v>9</v>
      </c>
      <c r="H24" s="54">
        <v>10</v>
      </c>
      <c r="I24" s="54">
        <v>11</v>
      </c>
      <c r="J24" s="141">
        <v>12</v>
      </c>
    </row>
    <row r="25" spans="1:10" x14ac:dyDescent="0.25">
      <c r="A25" s="142">
        <v>1</v>
      </c>
      <c r="B25" s="61" t="s">
        <v>163</v>
      </c>
      <c r="C25" s="119" t="s">
        <v>260</v>
      </c>
      <c r="D25" s="119" t="s">
        <v>260</v>
      </c>
      <c r="E25" s="119" t="s">
        <v>260</v>
      </c>
      <c r="F25" s="119" t="s">
        <v>260</v>
      </c>
      <c r="G25" s="119" t="s">
        <v>260</v>
      </c>
      <c r="H25" s="119" t="s">
        <v>260</v>
      </c>
      <c r="I25" s="119" t="s">
        <v>260</v>
      </c>
      <c r="J25" s="143" t="s">
        <v>260</v>
      </c>
    </row>
    <row r="26" spans="1:10" x14ac:dyDescent="0.25">
      <c r="A26" s="144" t="s">
        <v>162</v>
      </c>
      <c r="B26" s="53" t="s">
        <v>190</v>
      </c>
      <c r="C26" s="118" t="s">
        <v>260</v>
      </c>
      <c r="D26" s="118" t="s">
        <v>260</v>
      </c>
      <c r="E26" s="118" t="s">
        <v>265</v>
      </c>
      <c r="F26" s="118" t="s">
        <v>265</v>
      </c>
      <c r="G26" s="118" t="s">
        <v>260</v>
      </c>
      <c r="H26" s="118" t="s">
        <v>260</v>
      </c>
      <c r="I26" s="118" t="s">
        <v>260</v>
      </c>
      <c r="J26" s="145" t="s">
        <v>260</v>
      </c>
    </row>
    <row r="27" spans="1:10" s="41" customFormat="1" x14ac:dyDescent="0.25">
      <c r="A27" s="144" t="s">
        <v>161</v>
      </c>
      <c r="B27" s="53" t="s">
        <v>192</v>
      </c>
      <c r="C27" s="118" t="s">
        <v>260</v>
      </c>
      <c r="D27" s="118" t="s">
        <v>260</v>
      </c>
      <c r="E27" s="118" t="s">
        <v>265</v>
      </c>
      <c r="F27" s="118" t="s">
        <v>265</v>
      </c>
      <c r="G27" s="118" t="s">
        <v>260</v>
      </c>
      <c r="H27" s="118" t="s">
        <v>260</v>
      </c>
      <c r="I27" s="118" t="s">
        <v>260</v>
      </c>
      <c r="J27" s="145" t="s">
        <v>260</v>
      </c>
    </row>
    <row r="28" spans="1:10" s="41" customFormat="1" ht="31.5" x14ac:dyDescent="0.25">
      <c r="A28" s="144" t="s">
        <v>191</v>
      </c>
      <c r="B28" s="53" t="s">
        <v>196</v>
      </c>
      <c r="C28" s="118" t="s">
        <v>260</v>
      </c>
      <c r="D28" s="118" t="s">
        <v>260</v>
      </c>
      <c r="E28" s="118" t="s">
        <v>265</v>
      </c>
      <c r="F28" s="118" t="s">
        <v>265</v>
      </c>
      <c r="G28" s="118" t="s">
        <v>260</v>
      </c>
      <c r="H28" s="118" t="s">
        <v>260</v>
      </c>
      <c r="I28" s="118" t="s">
        <v>260</v>
      </c>
      <c r="J28" s="145" t="s">
        <v>260</v>
      </c>
    </row>
    <row r="29" spans="1:10" s="41" customFormat="1" x14ac:dyDescent="0.25">
      <c r="A29" s="144" t="s">
        <v>160</v>
      </c>
      <c r="B29" s="53" t="s">
        <v>195</v>
      </c>
      <c r="C29" s="118" t="s">
        <v>260</v>
      </c>
      <c r="D29" s="118" t="s">
        <v>260</v>
      </c>
      <c r="E29" s="118" t="s">
        <v>265</v>
      </c>
      <c r="F29" s="118" t="s">
        <v>265</v>
      </c>
      <c r="G29" s="118" t="s">
        <v>260</v>
      </c>
      <c r="H29" s="118" t="s">
        <v>260</v>
      </c>
      <c r="I29" s="118" t="s">
        <v>260</v>
      </c>
      <c r="J29" s="145" t="s">
        <v>260</v>
      </c>
    </row>
    <row r="30" spans="1:10" s="41" customFormat="1" ht="31.5" x14ac:dyDescent="0.25">
      <c r="A30" s="144" t="s">
        <v>159</v>
      </c>
      <c r="B30" s="53" t="s">
        <v>197</v>
      </c>
      <c r="C30" s="118" t="s">
        <v>260</v>
      </c>
      <c r="D30" s="118" t="s">
        <v>260</v>
      </c>
      <c r="E30" s="118" t="s">
        <v>265</v>
      </c>
      <c r="F30" s="118" t="s">
        <v>265</v>
      </c>
      <c r="G30" s="118" t="s">
        <v>260</v>
      </c>
      <c r="H30" s="118" t="s">
        <v>260</v>
      </c>
      <c r="I30" s="118" t="s">
        <v>260</v>
      </c>
      <c r="J30" s="145" t="s">
        <v>260</v>
      </c>
    </row>
    <row r="31" spans="1:10" s="41" customFormat="1" ht="31.5" x14ac:dyDescent="0.25">
      <c r="A31" s="144" t="s">
        <v>158</v>
      </c>
      <c r="B31" s="52" t="s">
        <v>193</v>
      </c>
      <c r="C31" s="118" t="s">
        <v>260</v>
      </c>
      <c r="D31" s="118" t="s">
        <v>260</v>
      </c>
      <c r="E31" s="118" t="s">
        <v>265</v>
      </c>
      <c r="F31" s="118" t="s">
        <v>265</v>
      </c>
      <c r="G31" s="118" t="s">
        <v>260</v>
      </c>
      <c r="H31" s="118" t="s">
        <v>260</v>
      </c>
      <c r="I31" s="118" t="s">
        <v>260</v>
      </c>
      <c r="J31" s="145" t="s">
        <v>260</v>
      </c>
    </row>
    <row r="32" spans="1:10" s="41" customFormat="1" x14ac:dyDescent="0.25">
      <c r="A32" s="144" t="s">
        <v>156</v>
      </c>
      <c r="B32" s="52" t="s">
        <v>198</v>
      </c>
      <c r="C32" s="118" t="s">
        <v>260</v>
      </c>
      <c r="D32" s="118" t="s">
        <v>260</v>
      </c>
      <c r="E32" s="118" t="s">
        <v>265</v>
      </c>
      <c r="F32" s="118" t="s">
        <v>265</v>
      </c>
      <c r="G32" s="118" t="s">
        <v>260</v>
      </c>
      <c r="H32" s="118" t="s">
        <v>260</v>
      </c>
      <c r="I32" s="118" t="s">
        <v>260</v>
      </c>
      <c r="J32" s="145" t="s">
        <v>260</v>
      </c>
    </row>
    <row r="33" spans="1:10" s="41" customFormat="1" ht="31.5" x14ac:dyDescent="0.25">
      <c r="A33" s="144" t="s">
        <v>209</v>
      </c>
      <c r="B33" s="52" t="s">
        <v>181</v>
      </c>
      <c r="C33" s="118" t="s">
        <v>260</v>
      </c>
      <c r="D33" s="118" t="s">
        <v>260</v>
      </c>
      <c r="E33" s="118" t="s">
        <v>265</v>
      </c>
      <c r="F33" s="118" t="s">
        <v>265</v>
      </c>
      <c r="G33" s="118" t="s">
        <v>260</v>
      </c>
      <c r="H33" s="118" t="s">
        <v>260</v>
      </c>
      <c r="I33" s="118" t="s">
        <v>260</v>
      </c>
      <c r="J33" s="145" t="s">
        <v>260</v>
      </c>
    </row>
    <row r="34" spans="1:10" s="41" customFormat="1" ht="47.25" x14ac:dyDescent="0.25">
      <c r="A34" s="144" t="s">
        <v>210</v>
      </c>
      <c r="B34" s="52" t="s">
        <v>202</v>
      </c>
      <c r="C34" s="118" t="s">
        <v>260</v>
      </c>
      <c r="D34" s="118" t="s">
        <v>260</v>
      </c>
      <c r="E34" s="118" t="s">
        <v>265</v>
      </c>
      <c r="F34" s="118" t="s">
        <v>265</v>
      </c>
      <c r="G34" s="118" t="s">
        <v>260</v>
      </c>
      <c r="H34" s="118" t="s">
        <v>260</v>
      </c>
      <c r="I34" s="118" t="s">
        <v>260</v>
      </c>
      <c r="J34" s="145" t="s">
        <v>260</v>
      </c>
    </row>
    <row r="35" spans="1:10" s="41" customFormat="1" x14ac:dyDescent="0.25">
      <c r="A35" s="144" t="s">
        <v>211</v>
      </c>
      <c r="B35" s="52" t="s">
        <v>157</v>
      </c>
      <c r="C35" s="118" t="s">
        <v>260</v>
      </c>
      <c r="D35" s="118" t="s">
        <v>260</v>
      </c>
      <c r="E35" s="118" t="s">
        <v>265</v>
      </c>
      <c r="F35" s="118" t="s">
        <v>265</v>
      </c>
      <c r="G35" s="118" t="s">
        <v>260</v>
      </c>
      <c r="H35" s="118" t="s">
        <v>260</v>
      </c>
      <c r="I35" s="118" t="s">
        <v>260</v>
      </c>
      <c r="J35" s="145" t="s">
        <v>260</v>
      </c>
    </row>
    <row r="36" spans="1:10" x14ac:dyDescent="0.25">
      <c r="A36" s="144" t="s">
        <v>212</v>
      </c>
      <c r="B36" s="52" t="s">
        <v>194</v>
      </c>
      <c r="C36" s="118" t="s">
        <v>260</v>
      </c>
      <c r="D36" s="118" t="s">
        <v>260</v>
      </c>
      <c r="E36" s="118" t="s">
        <v>265</v>
      </c>
      <c r="F36" s="118" t="s">
        <v>265</v>
      </c>
      <c r="G36" s="118" t="s">
        <v>260</v>
      </c>
      <c r="H36" s="118" t="s">
        <v>260</v>
      </c>
      <c r="I36" s="118" t="s">
        <v>260</v>
      </c>
      <c r="J36" s="145" t="s">
        <v>260</v>
      </c>
    </row>
    <row r="37" spans="1:10" x14ac:dyDescent="0.25">
      <c r="A37" s="144" t="s">
        <v>213</v>
      </c>
      <c r="B37" s="52" t="s">
        <v>155</v>
      </c>
      <c r="C37" s="118" t="s">
        <v>260</v>
      </c>
      <c r="D37" s="118" t="s">
        <v>260</v>
      </c>
      <c r="E37" s="118" t="s">
        <v>265</v>
      </c>
      <c r="F37" s="118" t="s">
        <v>265</v>
      </c>
      <c r="G37" s="118" t="s">
        <v>260</v>
      </c>
      <c r="H37" s="118" t="s">
        <v>260</v>
      </c>
      <c r="I37" s="118" t="s">
        <v>260</v>
      </c>
      <c r="J37" s="145" t="s">
        <v>260</v>
      </c>
    </row>
    <row r="38" spans="1:10" x14ac:dyDescent="0.25">
      <c r="A38" s="142">
        <v>2</v>
      </c>
      <c r="B38" s="61" t="s">
        <v>154</v>
      </c>
      <c r="C38" s="119" t="s">
        <v>260</v>
      </c>
      <c r="D38" s="119" t="s">
        <v>260</v>
      </c>
      <c r="E38" s="119" t="s">
        <v>260</v>
      </c>
      <c r="F38" s="119" t="s">
        <v>260</v>
      </c>
      <c r="G38" s="119" t="s">
        <v>260</v>
      </c>
      <c r="H38" s="119" t="s">
        <v>260</v>
      </c>
      <c r="I38" s="119" t="s">
        <v>260</v>
      </c>
      <c r="J38" s="143" t="s">
        <v>260</v>
      </c>
    </row>
    <row r="39" spans="1:10" ht="47.25" x14ac:dyDescent="0.25">
      <c r="A39" s="144" t="s">
        <v>153</v>
      </c>
      <c r="B39" s="52" t="s">
        <v>199</v>
      </c>
      <c r="C39" s="118" t="s">
        <v>260</v>
      </c>
      <c r="D39" s="118" t="s">
        <v>260</v>
      </c>
      <c r="E39" s="118" t="s">
        <v>265</v>
      </c>
      <c r="F39" s="118" t="s">
        <v>265</v>
      </c>
      <c r="G39" s="118" t="s">
        <v>260</v>
      </c>
      <c r="H39" s="118" t="s">
        <v>260</v>
      </c>
      <c r="I39" s="118" t="s">
        <v>260</v>
      </c>
      <c r="J39" s="145" t="s">
        <v>260</v>
      </c>
    </row>
    <row r="40" spans="1:10" x14ac:dyDescent="0.25">
      <c r="A40" s="144" t="s">
        <v>152</v>
      </c>
      <c r="B40" s="52" t="s">
        <v>201</v>
      </c>
      <c r="C40" s="118" t="s">
        <v>260</v>
      </c>
      <c r="D40" s="118" t="s">
        <v>260</v>
      </c>
      <c r="E40" s="118" t="s">
        <v>265</v>
      </c>
      <c r="F40" s="118" t="s">
        <v>265</v>
      </c>
      <c r="G40" s="118" t="s">
        <v>260</v>
      </c>
      <c r="H40" s="118" t="s">
        <v>260</v>
      </c>
      <c r="I40" s="118" t="s">
        <v>260</v>
      </c>
      <c r="J40" s="145" t="s">
        <v>260</v>
      </c>
    </row>
    <row r="41" spans="1:10" ht="31.5" x14ac:dyDescent="0.25">
      <c r="A41" s="142">
        <v>3</v>
      </c>
      <c r="B41" s="61" t="s">
        <v>259</v>
      </c>
      <c r="C41" s="119" t="s">
        <v>260</v>
      </c>
      <c r="D41" s="119" t="s">
        <v>260</v>
      </c>
      <c r="E41" s="119" t="s">
        <v>260</v>
      </c>
      <c r="F41" s="119" t="s">
        <v>260</v>
      </c>
      <c r="G41" s="119" t="s">
        <v>260</v>
      </c>
      <c r="H41" s="119" t="s">
        <v>260</v>
      </c>
      <c r="I41" s="119" t="s">
        <v>260</v>
      </c>
      <c r="J41" s="143" t="s">
        <v>260</v>
      </c>
    </row>
    <row r="42" spans="1:10" ht="31.5" x14ac:dyDescent="0.25">
      <c r="A42" s="144" t="s">
        <v>151</v>
      </c>
      <c r="B42" s="52" t="s">
        <v>200</v>
      </c>
      <c r="C42" s="118" t="s">
        <v>260</v>
      </c>
      <c r="D42" s="118" t="s">
        <v>260</v>
      </c>
      <c r="E42" s="118" t="s">
        <v>265</v>
      </c>
      <c r="F42" s="118" t="s">
        <v>265</v>
      </c>
      <c r="G42" s="118" t="s">
        <v>260</v>
      </c>
      <c r="H42" s="118" t="s">
        <v>260</v>
      </c>
      <c r="I42" s="118" t="s">
        <v>260</v>
      </c>
      <c r="J42" s="145" t="s">
        <v>260</v>
      </c>
    </row>
    <row r="43" spans="1:10" x14ac:dyDescent="0.25">
      <c r="A43" s="144" t="s">
        <v>150</v>
      </c>
      <c r="B43" s="52" t="s">
        <v>149</v>
      </c>
      <c r="C43" s="118" t="s">
        <v>260</v>
      </c>
      <c r="D43" s="118" t="s">
        <v>260</v>
      </c>
      <c r="E43" s="118" t="s">
        <v>265</v>
      </c>
      <c r="F43" s="118" t="s">
        <v>265</v>
      </c>
      <c r="G43" s="118" t="s">
        <v>260</v>
      </c>
      <c r="H43" s="118" t="s">
        <v>260</v>
      </c>
      <c r="I43" s="118" t="s">
        <v>260</v>
      </c>
      <c r="J43" s="145" t="s">
        <v>260</v>
      </c>
    </row>
    <row r="44" spans="1:10" x14ac:dyDescent="0.25">
      <c r="A44" s="144" t="s">
        <v>148</v>
      </c>
      <c r="B44" s="52" t="s">
        <v>147</v>
      </c>
      <c r="C44" s="118" t="s">
        <v>260</v>
      </c>
      <c r="D44" s="118" t="s">
        <v>260</v>
      </c>
      <c r="E44" s="118" t="s">
        <v>265</v>
      </c>
      <c r="F44" s="118" t="s">
        <v>265</v>
      </c>
      <c r="G44" s="118" t="s">
        <v>260</v>
      </c>
      <c r="H44" s="118" t="s">
        <v>260</v>
      </c>
      <c r="I44" s="118" t="s">
        <v>260</v>
      </c>
      <c r="J44" s="145" t="s">
        <v>260</v>
      </c>
    </row>
    <row r="45" spans="1:10" ht="47.25" x14ac:dyDescent="0.25">
      <c r="A45" s="144" t="s">
        <v>146</v>
      </c>
      <c r="B45" s="52" t="s">
        <v>205</v>
      </c>
      <c r="C45" s="118" t="s">
        <v>260</v>
      </c>
      <c r="D45" s="118" t="s">
        <v>260</v>
      </c>
      <c r="E45" s="118" t="s">
        <v>265</v>
      </c>
      <c r="F45" s="118" t="s">
        <v>265</v>
      </c>
      <c r="G45" s="118" t="s">
        <v>260</v>
      </c>
      <c r="H45" s="118" t="s">
        <v>260</v>
      </c>
      <c r="I45" s="118" t="s">
        <v>260</v>
      </c>
      <c r="J45" s="145" t="s">
        <v>260</v>
      </c>
    </row>
    <row r="46" spans="1:10" ht="94.5" x14ac:dyDescent="0.25">
      <c r="A46" s="144" t="s">
        <v>144</v>
      </c>
      <c r="B46" s="52" t="s">
        <v>203</v>
      </c>
      <c r="C46" s="118" t="s">
        <v>260</v>
      </c>
      <c r="D46" s="118" t="s">
        <v>260</v>
      </c>
      <c r="E46" s="118" t="s">
        <v>265</v>
      </c>
      <c r="F46" s="118" t="s">
        <v>265</v>
      </c>
      <c r="G46" s="118" t="s">
        <v>260</v>
      </c>
      <c r="H46" s="118" t="s">
        <v>260</v>
      </c>
      <c r="I46" s="118" t="s">
        <v>260</v>
      </c>
      <c r="J46" s="145" t="s">
        <v>260</v>
      </c>
    </row>
    <row r="47" spans="1:10" x14ac:dyDescent="0.25">
      <c r="A47" s="144" t="s">
        <v>214</v>
      </c>
      <c r="B47" s="52" t="s">
        <v>145</v>
      </c>
      <c r="C47" s="118" t="s">
        <v>260</v>
      </c>
      <c r="D47" s="118" t="s">
        <v>260</v>
      </c>
      <c r="E47" s="118" t="s">
        <v>265</v>
      </c>
      <c r="F47" s="118" t="s">
        <v>265</v>
      </c>
      <c r="G47" s="118" t="s">
        <v>260</v>
      </c>
      <c r="H47" s="118" t="s">
        <v>260</v>
      </c>
      <c r="I47" s="118" t="s">
        <v>260</v>
      </c>
      <c r="J47" s="145" t="s">
        <v>260</v>
      </c>
    </row>
    <row r="48" spans="1:10" x14ac:dyDescent="0.25">
      <c r="A48" s="142">
        <v>4</v>
      </c>
      <c r="B48" s="61" t="s">
        <v>143</v>
      </c>
      <c r="C48" s="119" t="s">
        <v>260</v>
      </c>
      <c r="D48" s="119" t="s">
        <v>260</v>
      </c>
      <c r="E48" s="119" t="s">
        <v>260</v>
      </c>
      <c r="F48" s="119" t="s">
        <v>260</v>
      </c>
      <c r="G48" s="119" t="s">
        <v>260</v>
      </c>
      <c r="H48" s="119" t="s">
        <v>260</v>
      </c>
      <c r="I48" s="119" t="s">
        <v>260</v>
      </c>
      <c r="J48" s="143" t="s">
        <v>260</v>
      </c>
    </row>
    <row r="49" spans="1:10" x14ac:dyDescent="0.25">
      <c r="A49" s="144" t="s">
        <v>142</v>
      </c>
      <c r="B49" s="52" t="s">
        <v>141</v>
      </c>
      <c r="C49" s="118" t="s">
        <v>260</v>
      </c>
      <c r="D49" s="118" t="s">
        <v>260</v>
      </c>
      <c r="E49" s="118" t="s">
        <v>265</v>
      </c>
      <c r="F49" s="118" t="s">
        <v>265</v>
      </c>
      <c r="G49" s="118" t="s">
        <v>260</v>
      </c>
      <c r="H49" s="118" t="s">
        <v>260</v>
      </c>
      <c r="I49" s="118" t="s">
        <v>260</v>
      </c>
      <c r="J49" s="145" t="s">
        <v>260</v>
      </c>
    </row>
    <row r="50" spans="1:10" ht="63" x14ac:dyDescent="0.25">
      <c r="A50" s="144" t="s">
        <v>140</v>
      </c>
      <c r="B50" s="52" t="s">
        <v>204</v>
      </c>
      <c r="C50" s="118" t="s">
        <v>260</v>
      </c>
      <c r="D50" s="118" t="s">
        <v>260</v>
      </c>
      <c r="E50" s="118" t="s">
        <v>265</v>
      </c>
      <c r="F50" s="118" t="s">
        <v>265</v>
      </c>
      <c r="G50" s="118" t="s">
        <v>260</v>
      </c>
      <c r="H50" s="118" t="s">
        <v>260</v>
      </c>
      <c r="I50" s="118" t="s">
        <v>260</v>
      </c>
      <c r="J50" s="145" t="s">
        <v>260</v>
      </c>
    </row>
    <row r="51" spans="1:10" ht="31.5" x14ac:dyDescent="0.25">
      <c r="A51" s="144" t="s">
        <v>138</v>
      </c>
      <c r="B51" s="52" t="s">
        <v>206</v>
      </c>
      <c r="C51" s="118" t="s">
        <v>260</v>
      </c>
      <c r="D51" s="118" t="s">
        <v>260</v>
      </c>
      <c r="E51" s="118" t="s">
        <v>265</v>
      </c>
      <c r="F51" s="118" t="s">
        <v>265</v>
      </c>
      <c r="G51" s="118" t="s">
        <v>260</v>
      </c>
      <c r="H51" s="118" t="s">
        <v>260</v>
      </c>
      <c r="I51" s="118" t="s">
        <v>260</v>
      </c>
      <c r="J51" s="145" t="s">
        <v>260</v>
      </c>
    </row>
    <row r="52" spans="1:10" ht="31.5" x14ac:dyDescent="0.25">
      <c r="A52" s="144" t="s">
        <v>136</v>
      </c>
      <c r="B52" s="52" t="s">
        <v>139</v>
      </c>
      <c r="C52" s="118" t="s">
        <v>260</v>
      </c>
      <c r="D52" s="118" t="s">
        <v>260</v>
      </c>
      <c r="E52" s="118" t="s">
        <v>265</v>
      </c>
      <c r="F52" s="118" t="s">
        <v>265</v>
      </c>
      <c r="G52" s="118" t="s">
        <v>260</v>
      </c>
      <c r="H52" s="118" t="s">
        <v>260</v>
      </c>
      <c r="I52" s="118" t="s">
        <v>260</v>
      </c>
      <c r="J52" s="145" t="s">
        <v>260</v>
      </c>
    </row>
    <row r="53" spans="1:10" x14ac:dyDescent="0.25">
      <c r="A53" s="144" t="s">
        <v>208</v>
      </c>
      <c r="B53" s="52" t="s">
        <v>207</v>
      </c>
      <c r="C53" s="118" t="s">
        <v>260</v>
      </c>
      <c r="D53" s="118" t="s">
        <v>260</v>
      </c>
      <c r="E53" s="118" t="s">
        <v>260</v>
      </c>
      <c r="F53" s="223">
        <v>46749</v>
      </c>
      <c r="G53" s="118" t="s">
        <v>260</v>
      </c>
      <c r="H53" s="118">
        <v>0</v>
      </c>
      <c r="I53" s="118" t="s">
        <v>260</v>
      </c>
      <c r="J53" s="145" t="s">
        <v>260</v>
      </c>
    </row>
    <row r="54" spans="1:10" ht="16.5" thickBot="1" x14ac:dyDescent="0.3">
      <c r="A54" s="146" t="s">
        <v>261</v>
      </c>
      <c r="B54" s="147" t="s">
        <v>137</v>
      </c>
      <c r="C54" s="148" t="s">
        <v>260</v>
      </c>
      <c r="D54" s="148" t="s">
        <v>260</v>
      </c>
      <c r="E54" s="148" t="s">
        <v>265</v>
      </c>
      <c r="F54" s="148" t="s">
        <v>265</v>
      </c>
      <c r="G54" s="148" t="s">
        <v>260</v>
      </c>
      <c r="H54" s="148" t="s">
        <v>260</v>
      </c>
      <c r="I54" s="148" t="s">
        <v>260</v>
      </c>
      <c r="J54" s="149" t="s">
        <v>260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Т62">
    <pageSetUpPr fitToPage="1"/>
  </sheetPr>
  <dimension ref="A1:AR92"/>
  <sheetViews>
    <sheetView view="pageBreakPreview" topLeftCell="B1" zoomScale="55" zoomScaleNormal="70" zoomScaleSheetLayoutView="55" workbookViewId="0">
      <selection activeCell="W36" sqref="W36"/>
    </sheetView>
  </sheetViews>
  <sheetFormatPr defaultRowHeight="15.75" x14ac:dyDescent="0.25"/>
  <cols>
    <col min="1" max="1" width="15.140625" style="33" customWidth="1"/>
    <col min="2" max="2" width="48.140625" style="33" customWidth="1"/>
    <col min="3" max="6" width="15.140625" style="33" customWidth="1"/>
    <col min="7" max="11" width="15.140625" style="34" customWidth="1"/>
    <col min="12" max="27" width="15.140625" style="33" customWidth="1"/>
    <col min="28" max="39" width="15.140625" style="33" hidden="1" customWidth="1"/>
    <col min="40" max="41" width="15.140625" style="33" customWidth="1"/>
    <col min="42" max="16384" width="9.140625" style="33"/>
  </cols>
  <sheetData>
    <row r="1" spans="1:41" ht="18.75" x14ac:dyDescent="0.25">
      <c r="A1" s="34"/>
      <c r="B1" s="34"/>
      <c r="C1" s="34"/>
      <c r="D1" s="34"/>
      <c r="E1" s="34"/>
      <c r="F1" s="34"/>
      <c r="L1" s="34"/>
      <c r="M1" s="34"/>
      <c r="AO1" s="29" t="s">
        <v>65</v>
      </c>
    </row>
    <row r="2" spans="1:41" ht="18.75" x14ac:dyDescent="0.3">
      <c r="A2" s="34"/>
      <c r="B2" s="34"/>
      <c r="C2" s="34"/>
      <c r="D2" s="34"/>
      <c r="E2" s="34"/>
      <c r="F2" s="34"/>
      <c r="L2" s="34"/>
      <c r="M2" s="34"/>
      <c r="AO2" s="13" t="s">
        <v>6</v>
      </c>
    </row>
    <row r="3" spans="1:41" ht="18.75" x14ac:dyDescent="0.3">
      <c r="A3" s="34"/>
      <c r="B3" s="34"/>
      <c r="C3" s="34"/>
      <c r="D3" s="34"/>
      <c r="E3" s="34"/>
      <c r="F3" s="34"/>
      <c r="L3" s="34"/>
      <c r="M3" s="34"/>
      <c r="AO3" s="13" t="s">
        <v>64</v>
      </c>
    </row>
    <row r="4" spans="1:41" ht="18.75" customHeight="1" x14ac:dyDescent="0.25">
      <c r="A4" s="230" t="s">
        <v>444</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0"/>
      <c r="AM4" s="230"/>
      <c r="AN4" s="230"/>
      <c r="AO4" s="230"/>
    </row>
    <row r="5" spans="1:41" ht="18.75" x14ac:dyDescent="0.3">
      <c r="A5" s="34"/>
      <c r="B5" s="34"/>
      <c r="C5" s="34"/>
      <c r="D5" s="34"/>
      <c r="E5" s="34"/>
      <c r="F5" s="34"/>
      <c r="L5" s="34"/>
      <c r="M5" s="34"/>
      <c r="AO5" s="13"/>
    </row>
    <row r="6" spans="1:41" x14ac:dyDescent="0.2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row>
    <row r="7" spans="1:41"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x14ac:dyDescent="0.25">
      <c r="A8" s="240" t="s">
        <v>434</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row>
    <row r="9" spans="1:41" ht="18.75" customHeight="1"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row>
    <row r="10" spans="1:41"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x14ac:dyDescent="0.25">
      <c r="A11" s="269" t="s">
        <v>435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row>
    <row r="13" spans="1:41"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x14ac:dyDescent="0.25">
      <c r="A14" s="239" t="s">
        <v>433</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row>
    <row r="15" spans="1:41" ht="15.75" customHeight="1"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44" x14ac:dyDescent="0.25">
      <c r="A17" s="34"/>
      <c r="L17" s="34"/>
      <c r="M17" s="34"/>
      <c r="N17" s="34"/>
      <c r="O17" s="34"/>
      <c r="P17" s="34"/>
      <c r="Q17" s="34"/>
      <c r="R17" s="34"/>
      <c r="S17" s="34"/>
      <c r="T17" s="34"/>
      <c r="U17" s="34"/>
      <c r="V17" s="34"/>
      <c r="W17" s="34"/>
      <c r="X17" s="34"/>
      <c r="Y17" s="34"/>
      <c r="Z17" s="161"/>
      <c r="AA17" s="161"/>
      <c r="AB17" s="161"/>
      <c r="AC17" s="161"/>
      <c r="AD17" s="161"/>
      <c r="AE17" s="161"/>
      <c r="AF17" s="161"/>
      <c r="AG17" s="161"/>
      <c r="AH17" s="161"/>
      <c r="AI17" s="161"/>
      <c r="AJ17" s="161"/>
      <c r="AK17" s="161"/>
      <c r="AL17" s="161"/>
      <c r="AM17" s="161"/>
      <c r="AN17" s="161"/>
      <c r="AO17" s="161" t="s">
        <v>332</v>
      </c>
    </row>
    <row r="18" spans="1:44" x14ac:dyDescent="0.25">
      <c r="A18" s="310" t="s">
        <v>242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row>
    <row r="19" spans="1:44"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x14ac:dyDescent="0.25">
      <c r="A20" s="305" t="s">
        <v>135</v>
      </c>
      <c r="B20" s="315" t="s">
        <v>134</v>
      </c>
      <c r="C20" s="288" t="s">
        <v>133</v>
      </c>
      <c r="D20" s="288"/>
      <c r="E20" s="308" t="s">
        <v>132</v>
      </c>
      <c r="F20" s="308"/>
      <c r="G20" s="315" t="s">
        <v>327</v>
      </c>
      <c r="H20" s="298" t="s">
        <v>266</v>
      </c>
      <c r="I20" s="299"/>
      <c r="J20" s="299"/>
      <c r="K20" s="299"/>
      <c r="L20" s="298" t="s">
        <v>266</v>
      </c>
      <c r="M20" s="299"/>
      <c r="N20" s="299"/>
      <c r="O20" s="299"/>
      <c r="P20" s="298" t="s">
        <v>326</v>
      </c>
      <c r="Q20" s="299"/>
      <c r="R20" s="299"/>
      <c r="S20" s="299"/>
      <c r="T20" s="298" t="s">
        <v>337</v>
      </c>
      <c r="U20" s="299"/>
      <c r="V20" s="299"/>
      <c r="W20" s="299"/>
      <c r="X20" s="298" t="s">
        <v>336</v>
      </c>
      <c r="Y20" s="299"/>
      <c r="Z20" s="299"/>
      <c r="AA20" s="299"/>
      <c r="AB20" s="298" t="s">
        <v>335</v>
      </c>
      <c r="AC20" s="299"/>
      <c r="AD20" s="299"/>
      <c r="AE20" s="299"/>
      <c r="AF20" s="298" t="s">
        <v>334</v>
      </c>
      <c r="AG20" s="299"/>
      <c r="AH20" s="299"/>
      <c r="AI20" s="299"/>
      <c r="AJ20" s="298" t="s">
        <v>334</v>
      </c>
      <c r="AK20" s="299"/>
      <c r="AL20" s="299"/>
      <c r="AM20" s="299"/>
      <c r="AN20" s="311" t="s">
        <v>131</v>
      </c>
      <c r="AO20" s="312"/>
      <c r="AP20" s="49"/>
      <c r="AQ20" s="49"/>
      <c r="AR20" s="49"/>
    </row>
    <row r="21" spans="1:44" ht="99.75" customHeight="1" x14ac:dyDescent="0.25">
      <c r="A21" s="306"/>
      <c r="B21" s="316"/>
      <c r="C21" s="289"/>
      <c r="D21" s="289"/>
      <c r="E21" s="309"/>
      <c r="F21" s="309"/>
      <c r="G21" s="316"/>
      <c r="H21" s="289" t="s">
        <v>0</v>
      </c>
      <c r="I21" s="289"/>
      <c r="J21" s="289" t="s">
        <v>328</v>
      </c>
      <c r="K21" s="289"/>
      <c r="L21" s="289" t="s">
        <v>0</v>
      </c>
      <c r="M21" s="289"/>
      <c r="N21" s="289" t="s">
        <v>328</v>
      </c>
      <c r="O21" s="289"/>
      <c r="P21" s="289" t="s">
        <v>0</v>
      </c>
      <c r="Q21" s="289"/>
      <c r="R21" s="289" t="s">
        <v>328</v>
      </c>
      <c r="S21" s="289"/>
      <c r="T21" s="289" t="s">
        <v>0</v>
      </c>
      <c r="U21" s="289"/>
      <c r="V21" s="289" t="s">
        <v>328</v>
      </c>
      <c r="W21" s="289"/>
      <c r="X21" s="289" t="s">
        <v>0</v>
      </c>
      <c r="Y21" s="289"/>
      <c r="Z21" s="289" t="s">
        <v>328</v>
      </c>
      <c r="AA21" s="289"/>
      <c r="AB21" s="289" t="s">
        <v>0</v>
      </c>
      <c r="AC21" s="289"/>
      <c r="AD21" s="289" t="s">
        <v>328</v>
      </c>
      <c r="AE21" s="289"/>
      <c r="AF21" s="289" t="s">
        <v>0</v>
      </c>
      <c r="AG21" s="289"/>
      <c r="AH21" s="289" t="s">
        <v>328</v>
      </c>
      <c r="AI21" s="289"/>
      <c r="AJ21" s="289" t="s">
        <v>0</v>
      </c>
      <c r="AK21" s="289"/>
      <c r="AL21" s="289" t="s">
        <v>328</v>
      </c>
      <c r="AM21" s="289"/>
      <c r="AN21" s="313"/>
      <c r="AO21" s="314"/>
    </row>
    <row r="22" spans="1:44" ht="89.25" customHeight="1" x14ac:dyDescent="0.25">
      <c r="A22" s="307"/>
      <c r="B22" s="283"/>
      <c r="C22" s="150" t="s">
        <v>0</v>
      </c>
      <c r="D22" s="150" t="s">
        <v>329</v>
      </c>
      <c r="E22" s="150" t="s">
        <v>267</v>
      </c>
      <c r="F22" s="150" t="s">
        <v>445</v>
      </c>
      <c r="G22" s="2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0" t="s">
        <v>130</v>
      </c>
      <c r="AO22" s="151" t="s">
        <v>329</v>
      </c>
    </row>
    <row r="23" spans="1:44" ht="19.5" customHeight="1" x14ac:dyDescent="0.25">
      <c r="A23" s="14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120">
        <v>17</v>
      </c>
      <c r="R23" s="120">
        <v>18</v>
      </c>
      <c r="S23" s="120">
        <v>19</v>
      </c>
      <c r="T23" s="120">
        <v>20</v>
      </c>
      <c r="U23" s="120">
        <v>21</v>
      </c>
      <c r="V23" s="120">
        <v>22</v>
      </c>
      <c r="W23" s="120">
        <v>23</v>
      </c>
      <c r="X23" s="120">
        <v>24</v>
      </c>
      <c r="Y23" s="120">
        <v>25</v>
      </c>
      <c r="Z23" s="120">
        <v>26</v>
      </c>
      <c r="AA23" s="120">
        <v>27</v>
      </c>
      <c r="AB23" s="162">
        <v>28</v>
      </c>
      <c r="AC23" s="163">
        <v>29</v>
      </c>
      <c r="AD23" s="163">
        <v>30</v>
      </c>
      <c r="AE23" s="163">
        <v>31</v>
      </c>
      <c r="AF23" s="163">
        <v>32</v>
      </c>
      <c r="AG23" s="163">
        <v>33</v>
      </c>
      <c r="AH23" s="163">
        <v>34</v>
      </c>
      <c r="AI23" s="163">
        <v>35</v>
      </c>
      <c r="AJ23" s="163">
        <v>36</v>
      </c>
      <c r="AK23" s="163">
        <v>37</v>
      </c>
      <c r="AL23" s="163">
        <v>38</v>
      </c>
      <c r="AM23" s="163">
        <v>39</v>
      </c>
      <c r="AN23" s="160">
        <v>48</v>
      </c>
      <c r="AO23" s="160">
        <v>49</v>
      </c>
    </row>
    <row r="24" spans="1:44" ht="47.25" customHeight="1" x14ac:dyDescent="0.25">
      <c r="A24" s="152">
        <v>1</v>
      </c>
      <c r="B24" s="153" t="s">
        <v>129</v>
      </c>
      <c r="C24" s="154" t="s">
        <v>260</v>
      </c>
      <c r="D24" s="154">
        <v>141.07889399999999</v>
      </c>
      <c r="E24" s="154">
        <v>141.07889399999999</v>
      </c>
      <c r="F24" s="154">
        <v>141.07889399999999</v>
      </c>
      <c r="G24" s="154">
        <v>0</v>
      </c>
      <c r="H24" s="154" t="s">
        <v>260</v>
      </c>
      <c r="I24" s="154" t="s">
        <v>260</v>
      </c>
      <c r="J24" s="154">
        <v>0</v>
      </c>
      <c r="K24" s="154" t="s">
        <v>260</v>
      </c>
      <c r="L24" s="154" t="s">
        <v>260</v>
      </c>
      <c r="M24" s="154" t="s">
        <v>260</v>
      </c>
      <c r="N24" s="154">
        <v>0</v>
      </c>
      <c r="O24" s="154" t="s">
        <v>260</v>
      </c>
      <c r="P24" s="154" t="s">
        <v>260</v>
      </c>
      <c r="Q24" s="154" t="s">
        <v>260</v>
      </c>
      <c r="R24" s="154">
        <f>T62R27C18</f>
        <v>10.625003999999999</v>
      </c>
      <c r="S24" s="154" t="s">
        <v>333</v>
      </c>
      <c r="T24" s="154" t="s">
        <v>260</v>
      </c>
      <c r="U24" s="154" t="s">
        <v>260</v>
      </c>
      <c r="V24" s="154">
        <v>0</v>
      </c>
      <c r="W24" s="154" t="s">
        <v>260</v>
      </c>
      <c r="X24" s="154">
        <v>0</v>
      </c>
      <c r="Y24" s="154" t="s">
        <v>260</v>
      </c>
      <c r="Z24" s="154" t="s">
        <v>260</v>
      </c>
      <c r="AA24" s="154" t="s">
        <v>260</v>
      </c>
      <c r="AB24" s="154">
        <v>141.07889399999999</v>
      </c>
      <c r="AC24" s="154" t="s">
        <v>333</v>
      </c>
      <c r="AD24" s="154" t="s">
        <v>260</v>
      </c>
      <c r="AE24" s="154" t="s">
        <v>260</v>
      </c>
      <c r="AF24" s="154" t="s">
        <v>260</v>
      </c>
      <c r="AG24" s="154" t="s">
        <v>260</v>
      </c>
      <c r="AH24" s="154" t="s">
        <v>260</v>
      </c>
      <c r="AI24" s="154" t="s">
        <v>260</v>
      </c>
      <c r="AJ24" s="154" t="s">
        <v>260</v>
      </c>
      <c r="AK24" s="154" t="s">
        <v>260</v>
      </c>
      <c r="AL24" s="154" t="s">
        <v>260</v>
      </c>
      <c r="AM24" s="154" t="s">
        <v>260</v>
      </c>
      <c r="AN24" s="154" t="s">
        <v>260</v>
      </c>
      <c r="AO24" s="154">
        <f>IF(SUM(J24,N24,R24,V24,Z24,AD24,AH24,AL24)=0,"нд",SUM(J24,N24,R24,V24,Z24,AD24,AH24,AL24))</f>
        <v>10.625003999999999</v>
      </c>
    </row>
    <row r="25" spans="1:44" ht="24" customHeight="1" x14ac:dyDescent="0.25">
      <c r="A25" s="155" t="s">
        <v>128</v>
      </c>
      <c r="B25" s="32" t="s">
        <v>127</v>
      </c>
      <c r="C25" s="121" t="s">
        <v>260</v>
      </c>
      <c r="D25" s="121">
        <v>0</v>
      </c>
      <c r="E25" s="121">
        <v>0</v>
      </c>
      <c r="F25" s="121">
        <v>0</v>
      </c>
      <c r="G25" s="121" t="s">
        <v>260</v>
      </c>
      <c r="H25" s="121" t="s">
        <v>260</v>
      </c>
      <c r="I25" s="121" t="s">
        <v>260</v>
      </c>
      <c r="J25" s="121" t="s">
        <v>260</v>
      </c>
      <c r="K25" s="121" t="s">
        <v>260</v>
      </c>
      <c r="L25" s="121" t="s">
        <v>260</v>
      </c>
      <c r="M25" s="121" t="s">
        <v>260</v>
      </c>
      <c r="N25" s="121" t="s">
        <v>260</v>
      </c>
      <c r="O25" s="121" t="s">
        <v>260</v>
      </c>
      <c r="P25" s="121" t="s">
        <v>260</v>
      </c>
      <c r="Q25" s="121" t="s">
        <v>260</v>
      </c>
      <c r="R25" s="121" t="s">
        <v>260</v>
      </c>
      <c r="S25" s="121" t="s">
        <v>260</v>
      </c>
      <c r="T25" s="121" t="s">
        <v>260</v>
      </c>
      <c r="U25" s="121" t="s">
        <v>260</v>
      </c>
      <c r="V25" s="121" t="s">
        <v>260</v>
      </c>
      <c r="W25" s="121" t="s">
        <v>260</v>
      </c>
      <c r="X25" s="121">
        <v>0</v>
      </c>
      <c r="Y25" s="121" t="s">
        <v>260</v>
      </c>
      <c r="Z25" s="121" t="s">
        <v>260</v>
      </c>
      <c r="AA25" s="121" t="s">
        <v>260</v>
      </c>
      <c r="AB25" s="121">
        <v>0</v>
      </c>
      <c r="AC25" s="121" t="s">
        <v>260</v>
      </c>
      <c r="AD25" s="121" t="s">
        <v>260</v>
      </c>
      <c r="AE25" s="121" t="s">
        <v>260</v>
      </c>
      <c r="AF25" s="121" t="s">
        <v>260</v>
      </c>
      <c r="AG25" s="121" t="s">
        <v>260</v>
      </c>
      <c r="AH25" s="121" t="s">
        <v>260</v>
      </c>
      <c r="AI25" s="121" t="s">
        <v>260</v>
      </c>
      <c r="AJ25" s="121" t="s">
        <v>260</v>
      </c>
      <c r="AK25" s="121" t="s">
        <v>260</v>
      </c>
      <c r="AL25" s="121" t="s">
        <v>260</v>
      </c>
      <c r="AM25" s="121" t="s">
        <v>260</v>
      </c>
      <c r="AN25" s="121" t="str">
        <f>IF(SUM(H25,L25,P25,T25,X25,AB25,AF25,AJ25)=0,"нд",SUM(H25,L25,P25,T25,X25,AB25,AF25,AJ25))</f>
        <v>нд</v>
      </c>
      <c r="AO25" s="121" t="str">
        <f t="shared" ref="AO25:AO64" si="0">IF(SUM(J25,N25,R25,V25,Z25,AD25,AH25,AL25)=0,"нд",SUM(J25,N25,R25,V25,Z25,AD25,AH25,AL25))</f>
        <v>нд</v>
      </c>
    </row>
    <row r="26" spans="1:44" x14ac:dyDescent="0.25">
      <c r="A26" s="155" t="s">
        <v>126</v>
      </c>
      <c r="B26" s="32" t="s">
        <v>125</v>
      </c>
      <c r="C26" s="121" t="s">
        <v>260</v>
      </c>
      <c r="D26" s="121">
        <v>0</v>
      </c>
      <c r="E26" s="121">
        <v>0</v>
      </c>
      <c r="F26" s="121">
        <v>0</v>
      </c>
      <c r="G26" s="121" t="s">
        <v>260</v>
      </c>
      <c r="H26" s="121" t="s">
        <v>260</v>
      </c>
      <c r="I26" s="121" t="s">
        <v>260</v>
      </c>
      <c r="J26" s="121" t="s">
        <v>260</v>
      </c>
      <c r="K26" s="121" t="s">
        <v>260</v>
      </c>
      <c r="L26" s="121" t="s">
        <v>260</v>
      </c>
      <c r="M26" s="121" t="s">
        <v>260</v>
      </c>
      <c r="N26" s="121" t="s">
        <v>260</v>
      </c>
      <c r="O26" s="121" t="s">
        <v>260</v>
      </c>
      <c r="P26" s="121" t="s">
        <v>260</v>
      </c>
      <c r="Q26" s="121" t="s">
        <v>260</v>
      </c>
      <c r="R26" s="121" t="s">
        <v>260</v>
      </c>
      <c r="S26" s="121" t="s">
        <v>260</v>
      </c>
      <c r="T26" s="121" t="s">
        <v>260</v>
      </c>
      <c r="U26" s="121" t="s">
        <v>260</v>
      </c>
      <c r="V26" s="121" t="s">
        <v>260</v>
      </c>
      <c r="W26" s="121" t="s">
        <v>260</v>
      </c>
      <c r="X26" s="121">
        <v>0</v>
      </c>
      <c r="Y26" s="121" t="s">
        <v>260</v>
      </c>
      <c r="Z26" s="121" t="s">
        <v>260</v>
      </c>
      <c r="AA26" s="121" t="s">
        <v>260</v>
      </c>
      <c r="AB26" s="121">
        <v>0</v>
      </c>
      <c r="AC26" s="121" t="s">
        <v>260</v>
      </c>
      <c r="AD26" s="121" t="s">
        <v>260</v>
      </c>
      <c r="AE26" s="121" t="s">
        <v>260</v>
      </c>
      <c r="AF26" s="121" t="s">
        <v>260</v>
      </c>
      <c r="AG26" s="121" t="s">
        <v>260</v>
      </c>
      <c r="AH26" s="121" t="s">
        <v>260</v>
      </c>
      <c r="AI26" s="121" t="s">
        <v>260</v>
      </c>
      <c r="AJ26" s="121" t="s">
        <v>260</v>
      </c>
      <c r="AK26" s="121" t="s">
        <v>260</v>
      </c>
      <c r="AL26" s="121" t="s">
        <v>260</v>
      </c>
      <c r="AM26" s="121" t="s">
        <v>260</v>
      </c>
      <c r="AN26" s="121" t="str">
        <f t="shared" ref="AN26" si="1">IF(SUM(H26,L26,P26,T26,X26,AB26,AF26,AJ26)=0,"нд",SUM(H26,L26,P26,T26,X26,AB26,AF26,AJ26))</f>
        <v>нд</v>
      </c>
      <c r="AO26" s="121" t="str">
        <f t="shared" si="0"/>
        <v>нд</v>
      </c>
    </row>
    <row r="27" spans="1:44" ht="31.5" x14ac:dyDescent="0.25">
      <c r="A27" s="155" t="s">
        <v>124</v>
      </c>
      <c r="B27" s="32" t="s">
        <v>189</v>
      </c>
      <c r="C27" s="121" t="s">
        <v>260</v>
      </c>
      <c r="D27" s="121">
        <v>10.625003999999999</v>
      </c>
      <c r="E27" s="121">
        <v>10.625003999999999</v>
      </c>
      <c r="F27" s="121">
        <v>10.625003999999999</v>
      </c>
      <c r="G27" s="121" t="s">
        <v>260</v>
      </c>
      <c r="H27" s="121" t="s">
        <v>260</v>
      </c>
      <c r="I27" s="121" t="s">
        <v>260</v>
      </c>
      <c r="J27" s="121" t="s">
        <v>260</v>
      </c>
      <c r="K27" s="121" t="s">
        <v>260</v>
      </c>
      <c r="L27" s="121" t="s">
        <v>260</v>
      </c>
      <c r="M27" s="121" t="s">
        <v>260</v>
      </c>
      <c r="N27" s="121" t="s">
        <v>260</v>
      </c>
      <c r="O27" s="121" t="s">
        <v>260</v>
      </c>
      <c r="P27" s="121" t="s">
        <v>260</v>
      </c>
      <c r="Q27" s="121" t="s">
        <v>260</v>
      </c>
      <c r="R27" s="121">
        <v>10.625003999999999</v>
      </c>
      <c r="S27" s="121" t="s">
        <v>333</v>
      </c>
      <c r="T27" s="121" t="s">
        <v>260</v>
      </c>
      <c r="U27" s="121" t="s">
        <v>260</v>
      </c>
      <c r="V27" s="121" t="s">
        <v>260</v>
      </c>
      <c r="W27" s="121" t="s">
        <v>260</v>
      </c>
      <c r="X27" s="121">
        <v>0</v>
      </c>
      <c r="Y27" s="121" t="s">
        <v>260</v>
      </c>
      <c r="Z27" s="121" t="s">
        <v>260</v>
      </c>
      <c r="AA27" s="121" t="s">
        <v>260</v>
      </c>
      <c r="AB27" s="121">
        <v>141.07889399999999</v>
      </c>
      <c r="AC27" s="121" t="s">
        <v>333</v>
      </c>
      <c r="AD27" s="121" t="s">
        <v>260</v>
      </c>
      <c r="AE27" s="121" t="s">
        <v>260</v>
      </c>
      <c r="AF27" s="121" t="s">
        <v>260</v>
      </c>
      <c r="AG27" s="121" t="s">
        <v>260</v>
      </c>
      <c r="AH27" s="121" t="s">
        <v>260</v>
      </c>
      <c r="AI27" s="121" t="s">
        <v>260</v>
      </c>
      <c r="AJ27" s="121" t="s">
        <v>260</v>
      </c>
      <c r="AK27" s="121" t="s">
        <v>260</v>
      </c>
      <c r="AL27" s="121" t="s">
        <v>260</v>
      </c>
      <c r="AM27" s="121" t="s">
        <v>260</v>
      </c>
      <c r="AN27" s="121" t="s">
        <v>260</v>
      </c>
      <c r="AO27" s="121">
        <f t="shared" si="0"/>
        <v>10.625003999999999</v>
      </c>
    </row>
    <row r="28" spans="1:44" x14ac:dyDescent="0.25">
      <c r="A28" s="155" t="s">
        <v>123</v>
      </c>
      <c r="B28" s="32" t="s">
        <v>122</v>
      </c>
      <c r="C28" s="121" t="s">
        <v>260</v>
      </c>
      <c r="D28" s="121">
        <v>0</v>
      </c>
      <c r="E28" s="121">
        <v>0</v>
      </c>
      <c r="F28" s="121">
        <v>0</v>
      </c>
      <c r="G28" s="121" t="s">
        <v>260</v>
      </c>
      <c r="H28" s="121" t="s">
        <v>260</v>
      </c>
      <c r="I28" s="121" t="s">
        <v>260</v>
      </c>
      <c r="J28" s="121" t="s">
        <v>260</v>
      </c>
      <c r="K28" s="121" t="s">
        <v>260</v>
      </c>
      <c r="L28" s="121" t="s">
        <v>260</v>
      </c>
      <c r="M28" s="121" t="s">
        <v>260</v>
      </c>
      <c r="N28" s="121" t="s">
        <v>260</v>
      </c>
      <c r="O28" s="121" t="s">
        <v>260</v>
      </c>
      <c r="P28" s="121" t="s">
        <v>260</v>
      </c>
      <c r="Q28" s="121" t="s">
        <v>260</v>
      </c>
      <c r="R28" s="121" t="s">
        <v>260</v>
      </c>
      <c r="S28" s="121" t="s">
        <v>260</v>
      </c>
      <c r="T28" s="121" t="s">
        <v>260</v>
      </c>
      <c r="U28" s="121" t="s">
        <v>260</v>
      </c>
      <c r="V28" s="121" t="s">
        <v>260</v>
      </c>
      <c r="W28" s="121" t="s">
        <v>260</v>
      </c>
      <c r="X28" s="121">
        <v>0</v>
      </c>
      <c r="Y28" s="121" t="s">
        <v>260</v>
      </c>
      <c r="Z28" s="121" t="s">
        <v>260</v>
      </c>
      <c r="AA28" s="121" t="s">
        <v>260</v>
      </c>
      <c r="AB28" s="121">
        <v>0</v>
      </c>
      <c r="AC28" s="121" t="s">
        <v>260</v>
      </c>
      <c r="AD28" s="121" t="s">
        <v>260</v>
      </c>
      <c r="AE28" s="121" t="s">
        <v>260</v>
      </c>
      <c r="AF28" s="121" t="s">
        <v>260</v>
      </c>
      <c r="AG28" s="121" t="s">
        <v>260</v>
      </c>
      <c r="AH28" s="121" t="s">
        <v>260</v>
      </c>
      <c r="AI28" s="121" t="s">
        <v>260</v>
      </c>
      <c r="AJ28" s="121" t="s">
        <v>260</v>
      </c>
      <c r="AK28" s="121" t="s">
        <v>260</v>
      </c>
      <c r="AL28" s="121" t="s">
        <v>260</v>
      </c>
      <c r="AM28" s="121" t="s">
        <v>260</v>
      </c>
      <c r="AN28" s="121" t="str">
        <f t="shared" ref="AN28:AN64" si="2">IF(SUM(H28,L28,P28,T28,X28,AB28,AF28,AJ28)=0,"нд",SUM(H28,L28,P28,T28,X28,AB28,AF28,AJ28))</f>
        <v>нд</v>
      </c>
      <c r="AO28" s="121" t="str">
        <f t="shared" si="0"/>
        <v>нд</v>
      </c>
    </row>
    <row r="29" spans="1:44" x14ac:dyDescent="0.25">
      <c r="A29" s="155" t="s">
        <v>121</v>
      </c>
      <c r="B29" s="47" t="s">
        <v>120</v>
      </c>
      <c r="C29" s="121" t="s">
        <v>260</v>
      </c>
      <c r="D29" s="121">
        <v>0</v>
      </c>
      <c r="E29" s="121">
        <v>0</v>
      </c>
      <c r="F29" s="121">
        <v>0</v>
      </c>
      <c r="G29" s="121" t="s">
        <v>260</v>
      </c>
      <c r="H29" s="121" t="s">
        <v>260</v>
      </c>
      <c r="I29" s="121" t="s">
        <v>260</v>
      </c>
      <c r="J29" s="121" t="s">
        <v>260</v>
      </c>
      <c r="K29" s="121" t="s">
        <v>260</v>
      </c>
      <c r="L29" s="121" t="s">
        <v>260</v>
      </c>
      <c r="M29" s="121" t="s">
        <v>260</v>
      </c>
      <c r="N29" s="121" t="s">
        <v>260</v>
      </c>
      <c r="O29" s="121" t="s">
        <v>260</v>
      </c>
      <c r="P29" s="121" t="s">
        <v>260</v>
      </c>
      <c r="Q29" s="121" t="s">
        <v>260</v>
      </c>
      <c r="R29" s="121" t="s">
        <v>260</v>
      </c>
      <c r="S29" s="121" t="s">
        <v>260</v>
      </c>
      <c r="T29" s="121" t="s">
        <v>260</v>
      </c>
      <c r="U29" s="121" t="s">
        <v>260</v>
      </c>
      <c r="V29" s="121" t="s">
        <v>260</v>
      </c>
      <c r="W29" s="121" t="s">
        <v>260</v>
      </c>
      <c r="X29" s="121">
        <v>0</v>
      </c>
      <c r="Y29" s="121" t="s">
        <v>260</v>
      </c>
      <c r="Z29" s="121" t="s">
        <v>260</v>
      </c>
      <c r="AA29" s="121" t="s">
        <v>260</v>
      </c>
      <c r="AB29" s="121">
        <v>0</v>
      </c>
      <c r="AC29" s="121" t="s">
        <v>260</v>
      </c>
      <c r="AD29" s="121" t="s">
        <v>260</v>
      </c>
      <c r="AE29" s="121" t="s">
        <v>260</v>
      </c>
      <c r="AF29" s="121" t="s">
        <v>260</v>
      </c>
      <c r="AG29" s="121" t="s">
        <v>260</v>
      </c>
      <c r="AH29" s="121" t="s">
        <v>260</v>
      </c>
      <c r="AI29" s="121" t="s">
        <v>260</v>
      </c>
      <c r="AJ29" s="121" t="s">
        <v>260</v>
      </c>
      <c r="AK29" s="121" t="s">
        <v>260</v>
      </c>
      <c r="AL29" s="121" t="s">
        <v>260</v>
      </c>
      <c r="AM29" s="121" t="s">
        <v>260</v>
      </c>
      <c r="AN29" s="121" t="str">
        <f t="shared" si="2"/>
        <v>нд</v>
      </c>
      <c r="AO29" s="121" t="str">
        <f t="shared" si="0"/>
        <v>нд</v>
      </c>
    </row>
    <row r="30" spans="1:44" ht="47.25" x14ac:dyDescent="0.25">
      <c r="A30" s="152" t="s">
        <v>59</v>
      </c>
      <c r="B30" s="153" t="s">
        <v>119</v>
      </c>
      <c r="C30" s="154" t="s">
        <v>260</v>
      </c>
      <c r="D30" s="154">
        <f>T62R34C4</f>
        <v>11.32131</v>
      </c>
      <c r="E30" s="154">
        <f>T62R34C4</f>
        <v>11.32131</v>
      </c>
      <c r="F30" s="154">
        <f>T62R34C4</f>
        <v>11.32131</v>
      </c>
      <c r="G30" s="154">
        <v>0</v>
      </c>
      <c r="H30" s="154" t="s">
        <v>260</v>
      </c>
      <c r="I30" s="154" t="s">
        <v>260</v>
      </c>
      <c r="J30" s="154">
        <v>0</v>
      </c>
      <c r="K30" s="154" t="s">
        <v>260</v>
      </c>
      <c r="L30" s="154" t="s">
        <v>260</v>
      </c>
      <c r="M30" s="154" t="s">
        <v>260</v>
      </c>
      <c r="N30" s="154">
        <v>0</v>
      </c>
      <c r="O30" s="154" t="s">
        <v>260</v>
      </c>
      <c r="P30" s="154" t="s">
        <v>260</v>
      </c>
      <c r="Q30" s="154" t="s">
        <v>260</v>
      </c>
      <c r="R30" s="154">
        <v>0</v>
      </c>
      <c r="S30" s="154" t="s">
        <v>333</v>
      </c>
      <c r="T30" s="154" t="s">
        <v>260</v>
      </c>
      <c r="U30" s="154" t="s">
        <v>260</v>
      </c>
      <c r="V30" s="154">
        <v>0</v>
      </c>
      <c r="W30" s="154" t="s">
        <v>260</v>
      </c>
      <c r="X30" s="154">
        <v>0</v>
      </c>
      <c r="Y30" s="154" t="s">
        <v>333</v>
      </c>
      <c r="Z30" s="154" t="s">
        <v>260</v>
      </c>
      <c r="AA30" s="154" t="s">
        <v>260</v>
      </c>
      <c r="AB30" s="154">
        <v>0</v>
      </c>
      <c r="AC30" s="154" t="s">
        <v>260</v>
      </c>
      <c r="AD30" s="154" t="s">
        <v>260</v>
      </c>
      <c r="AE30" s="154" t="s">
        <v>260</v>
      </c>
      <c r="AF30" s="154" t="s">
        <v>260</v>
      </c>
      <c r="AG30" s="154" t="s">
        <v>260</v>
      </c>
      <c r="AH30" s="154" t="s">
        <v>260</v>
      </c>
      <c r="AI30" s="154" t="s">
        <v>260</v>
      </c>
      <c r="AJ30" s="154" t="s">
        <v>260</v>
      </c>
      <c r="AK30" s="154" t="s">
        <v>260</v>
      </c>
      <c r="AL30" s="154" t="s">
        <v>260</v>
      </c>
      <c r="AM30" s="154" t="s">
        <v>260</v>
      </c>
      <c r="AN30" s="154" t="str">
        <f t="shared" si="2"/>
        <v>нд</v>
      </c>
      <c r="AO30" s="154">
        <f>AO34</f>
        <v>8.8541699999999999</v>
      </c>
    </row>
    <row r="31" spans="1:44" x14ac:dyDescent="0.25">
      <c r="A31" s="156" t="s">
        <v>118</v>
      </c>
      <c r="B31" s="32" t="s">
        <v>117</v>
      </c>
      <c r="C31" s="121" t="s">
        <v>260</v>
      </c>
      <c r="D31" s="121">
        <v>0</v>
      </c>
      <c r="E31" s="121">
        <v>0</v>
      </c>
      <c r="F31" s="121">
        <v>0</v>
      </c>
      <c r="G31" s="121">
        <v>0</v>
      </c>
      <c r="H31" s="121" t="s">
        <v>260</v>
      </c>
      <c r="I31" s="121" t="s">
        <v>260</v>
      </c>
      <c r="J31" s="121">
        <v>0</v>
      </c>
      <c r="K31" s="121" t="s">
        <v>260</v>
      </c>
      <c r="L31" s="121" t="s">
        <v>260</v>
      </c>
      <c r="M31" s="121" t="s">
        <v>260</v>
      </c>
      <c r="N31" s="121">
        <v>0</v>
      </c>
      <c r="O31" s="121" t="s">
        <v>260</v>
      </c>
      <c r="P31" s="121" t="s">
        <v>260</v>
      </c>
      <c r="Q31" s="121" t="s">
        <v>260</v>
      </c>
      <c r="R31" s="121">
        <v>0</v>
      </c>
      <c r="S31" s="121" t="s">
        <v>260</v>
      </c>
      <c r="T31" s="121" t="s">
        <v>260</v>
      </c>
      <c r="U31" s="121" t="s">
        <v>260</v>
      </c>
      <c r="V31" s="121">
        <v>0</v>
      </c>
      <c r="W31" s="121" t="s">
        <v>260</v>
      </c>
      <c r="X31" s="121">
        <v>0</v>
      </c>
      <c r="Y31" s="121" t="s">
        <v>260</v>
      </c>
      <c r="Z31" s="121" t="s">
        <v>260</v>
      </c>
      <c r="AA31" s="121" t="s">
        <v>260</v>
      </c>
      <c r="AB31" s="121">
        <v>0</v>
      </c>
      <c r="AC31" s="121" t="s">
        <v>260</v>
      </c>
      <c r="AD31" s="121" t="s">
        <v>260</v>
      </c>
      <c r="AE31" s="121" t="s">
        <v>260</v>
      </c>
      <c r="AF31" s="121" t="s">
        <v>260</v>
      </c>
      <c r="AG31" s="121" t="s">
        <v>260</v>
      </c>
      <c r="AH31" s="121" t="s">
        <v>260</v>
      </c>
      <c r="AI31" s="121" t="s">
        <v>260</v>
      </c>
      <c r="AJ31" s="121" t="s">
        <v>260</v>
      </c>
      <c r="AK31" s="121" t="s">
        <v>260</v>
      </c>
      <c r="AL31" s="121" t="s">
        <v>260</v>
      </c>
      <c r="AM31" s="121" t="s">
        <v>260</v>
      </c>
      <c r="AN31" s="121" t="str">
        <f t="shared" si="2"/>
        <v>нд</v>
      </c>
      <c r="AO31" s="121" t="str">
        <f t="shared" si="0"/>
        <v>нд</v>
      </c>
    </row>
    <row r="32" spans="1:44" ht="31.5" x14ac:dyDescent="0.25">
      <c r="A32" s="156" t="s">
        <v>116</v>
      </c>
      <c r="B32" s="32" t="s">
        <v>115</v>
      </c>
      <c r="C32" s="121" t="s">
        <v>260</v>
      </c>
      <c r="D32" s="121">
        <v>0</v>
      </c>
      <c r="E32" s="121">
        <v>0</v>
      </c>
      <c r="F32" s="121">
        <v>0</v>
      </c>
      <c r="G32" s="121">
        <v>0</v>
      </c>
      <c r="H32" s="121" t="s">
        <v>260</v>
      </c>
      <c r="I32" s="121" t="s">
        <v>260</v>
      </c>
      <c r="J32" s="121">
        <v>0</v>
      </c>
      <c r="K32" s="121" t="s">
        <v>260</v>
      </c>
      <c r="L32" s="121" t="s">
        <v>260</v>
      </c>
      <c r="M32" s="121" t="s">
        <v>260</v>
      </c>
      <c r="N32" s="121">
        <v>0</v>
      </c>
      <c r="O32" s="121" t="s">
        <v>260</v>
      </c>
      <c r="P32" s="121" t="s">
        <v>260</v>
      </c>
      <c r="Q32" s="121" t="s">
        <v>260</v>
      </c>
      <c r="R32" s="121">
        <v>0</v>
      </c>
      <c r="S32" s="121" t="s">
        <v>260</v>
      </c>
      <c r="T32" s="121" t="s">
        <v>260</v>
      </c>
      <c r="U32" s="121" t="s">
        <v>260</v>
      </c>
      <c r="V32" s="121">
        <v>0</v>
      </c>
      <c r="W32" s="121" t="s">
        <v>260</v>
      </c>
      <c r="X32" s="121">
        <v>0</v>
      </c>
      <c r="Y32" s="121" t="s">
        <v>260</v>
      </c>
      <c r="Z32" s="121" t="s">
        <v>260</v>
      </c>
      <c r="AA32" s="121" t="s">
        <v>260</v>
      </c>
      <c r="AB32" s="121">
        <v>0</v>
      </c>
      <c r="AC32" s="121" t="s">
        <v>260</v>
      </c>
      <c r="AD32" s="121" t="s">
        <v>260</v>
      </c>
      <c r="AE32" s="121" t="s">
        <v>260</v>
      </c>
      <c r="AF32" s="121" t="s">
        <v>260</v>
      </c>
      <c r="AG32" s="121" t="s">
        <v>260</v>
      </c>
      <c r="AH32" s="121" t="s">
        <v>260</v>
      </c>
      <c r="AI32" s="121" t="s">
        <v>260</v>
      </c>
      <c r="AJ32" s="121" t="s">
        <v>260</v>
      </c>
      <c r="AK32" s="121" t="s">
        <v>260</v>
      </c>
      <c r="AL32" s="121" t="s">
        <v>260</v>
      </c>
      <c r="AM32" s="121" t="s">
        <v>260</v>
      </c>
      <c r="AN32" s="121" t="str">
        <f t="shared" si="2"/>
        <v>нд</v>
      </c>
      <c r="AO32" s="121" t="str">
        <f t="shared" si="0"/>
        <v>нд</v>
      </c>
    </row>
    <row r="33" spans="1:41" x14ac:dyDescent="0.25">
      <c r="A33" s="156" t="s">
        <v>114</v>
      </c>
      <c r="B33" s="32" t="s">
        <v>113</v>
      </c>
      <c r="C33" s="121" t="s">
        <v>260</v>
      </c>
      <c r="D33" s="121">
        <v>0</v>
      </c>
      <c r="E33" s="121">
        <v>0</v>
      </c>
      <c r="F33" s="121">
        <v>0</v>
      </c>
      <c r="G33" s="121">
        <v>0</v>
      </c>
      <c r="H33" s="121" t="s">
        <v>260</v>
      </c>
      <c r="I33" s="121" t="s">
        <v>260</v>
      </c>
      <c r="J33" s="121">
        <v>0</v>
      </c>
      <c r="K33" s="121" t="s">
        <v>260</v>
      </c>
      <c r="L33" s="121" t="s">
        <v>260</v>
      </c>
      <c r="M33" s="121" t="s">
        <v>260</v>
      </c>
      <c r="N33" s="121">
        <v>0</v>
      </c>
      <c r="O33" s="121" t="s">
        <v>260</v>
      </c>
      <c r="P33" s="121" t="s">
        <v>260</v>
      </c>
      <c r="Q33" s="121" t="s">
        <v>260</v>
      </c>
      <c r="R33" s="121">
        <v>0</v>
      </c>
      <c r="S33" s="121" t="s">
        <v>260</v>
      </c>
      <c r="T33" s="121" t="s">
        <v>260</v>
      </c>
      <c r="U33" s="121" t="s">
        <v>260</v>
      </c>
      <c r="V33" s="121">
        <v>0</v>
      </c>
      <c r="W33" s="121" t="s">
        <v>260</v>
      </c>
      <c r="X33" s="121">
        <v>0</v>
      </c>
      <c r="Y33" s="121" t="s">
        <v>260</v>
      </c>
      <c r="Z33" s="121" t="s">
        <v>260</v>
      </c>
      <c r="AA33" s="121" t="s">
        <v>260</v>
      </c>
      <c r="AB33" s="121">
        <v>0</v>
      </c>
      <c r="AC33" s="121" t="s">
        <v>260</v>
      </c>
      <c r="AD33" s="121" t="s">
        <v>260</v>
      </c>
      <c r="AE33" s="121" t="s">
        <v>260</v>
      </c>
      <c r="AF33" s="121" t="s">
        <v>260</v>
      </c>
      <c r="AG33" s="121" t="s">
        <v>260</v>
      </c>
      <c r="AH33" s="121" t="s">
        <v>260</v>
      </c>
      <c r="AI33" s="121" t="s">
        <v>260</v>
      </c>
      <c r="AJ33" s="121" t="s">
        <v>260</v>
      </c>
      <c r="AK33" s="121" t="s">
        <v>260</v>
      </c>
      <c r="AL33" s="121" t="s">
        <v>260</v>
      </c>
      <c r="AM33" s="121" t="s">
        <v>260</v>
      </c>
      <c r="AN33" s="121" t="str">
        <f t="shared" si="2"/>
        <v>нд</v>
      </c>
      <c r="AO33" s="121" t="str">
        <f t="shared" si="0"/>
        <v>нд</v>
      </c>
    </row>
    <row r="34" spans="1:41" x14ac:dyDescent="0.25">
      <c r="A34" s="156" t="s">
        <v>112</v>
      </c>
      <c r="B34" s="32" t="s">
        <v>111</v>
      </c>
      <c r="C34" s="121" t="s">
        <v>260</v>
      </c>
      <c r="D34" s="121">
        <v>11.32131</v>
      </c>
      <c r="E34" s="121">
        <v>11.32131</v>
      </c>
      <c r="F34" s="121">
        <v>11.32131</v>
      </c>
      <c r="G34" s="121">
        <v>0</v>
      </c>
      <c r="H34" s="121" t="s">
        <v>260</v>
      </c>
      <c r="I34" s="121" t="s">
        <v>260</v>
      </c>
      <c r="J34" s="121">
        <v>0</v>
      </c>
      <c r="K34" s="121" t="s">
        <v>260</v>
      </c>
      <c r="L34" s="121" t="s">
        <v>260</v>
      </c>
      <c r="M34" s="121" t="s">
        <v>260</v>
      </c>
      <c r="N34" s="121">
        <v>0</v>
      </c>
      <c r="O34" s="121" t="s">
        <v>260</v>
      </c>
      <c r="P34" s="121" t="s">
        <v>260</v>
      </c>
      <c r="Q34" s="121" t="s">
        <v>260</v>
      </c>
      <c r="R34" s="121">
        <v>8.8541699999999999</v>
      </c>
      <c r="S34" s="121" t="s">
        <v>333</v>
      </c>
      <c r="T34" s="121" t="s">
        <v>260</v>
      </c>
      <c r="U34" s="121" t="s">
        <v>260</v>
      </c>
      <c r="V34" s="121">
        <v>0</v>
      </c>
      <c r="W34" s="121" t="s">
        <v>260</v>
      </c>
      <c r="X34" s="121">
        <v>0</v>
      </c>
      <c r="Y34" s="121" t="s">
        <v>333</v>
      </c>
      <c r="Z34" s="121" t="s">
        <v>260</v>
      </c>
      <c r="AA34" s="121" t="s">
        <v>260</v>
      </c>
      <c r="AB34" s="121">
        <v>0</v>
      </c>
      <c r="AC34" s="121" t="s">
        <v>260</v>
      </c>
      <c r="AD34" s="121" t="s">
        <v>260</v>
      </c>
      <c r="AE34" s="121" t="s">
        <v>260</v>
      </c>
      <c r="AF34" s="121" t="s">
        <v>260</v>
      </c>
      <c r="AG34" s="121" t="s">
        <v>260</v>
      </c>
      <c r="AH34" s="121" t="s">
        <v>260</v>
      </c>
      <c r="AI34" s="121" t="s">
        <v>260</v>
      </c>
      <c r="AJ34" s="121" t="s">
        <v>260</v>
      </c>
      <c r="AK34" s="121" t="s">
        <v>260</v>
      </c>
      <c r="AL34" s="121" t="s">
        <v>260</v>
      </c>
      <c r="AM34" s="121" t="s">
        <v>260</v>
      </c>
      <c r="AN34" s="121" t="str">
        <f t="shared" si="2"/>
        <v>нд</v>
      </c>
      <c r="AO34" s="121">
        <f t="shared" si="0"/>
        <v>8.8541699999999999</v>
      </c>
    </row>
    <row r="35" spans="1:41" ht="31.5" x14ac:dyDescent="0.25">
      <c r="A35" s="152" t="s">
        <v>58</v>
      </c>
      <c r="B35" s="153" t="s">
        <v>110</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t="s">
        <v>260</v>
      </c>
      <c r="AA35" s="154" t="s">
        <v>260</v>
      </c>
      <c r="AB35" s="154"/>
      <c r="AC35" s="154"/>
      <c r="AD35" s="154" t="s">
        <v>260</v>
      </c>
      <c r="AE35" s="154" t="s">
        <v>260</v>
      </c>
      <c r="AF35" s="154" t="s">
        <v>260</v>
      </c>
      <c r="AG35" s="154" t="s">
        <v>260</v>
      </c>
      <c r="AH35" s="154" t="s">
        <v>260</v>
      </c>
      <c r="AI35" s="154" t="s">
        <v>260</v>
      </c>
      <c r="AJ35" s="154" t="s">
        <v>260</v>
      </c>
      <c r="AK35" s="154" t="s">
        <v>260</v>
      </c>
      <c r="AL35" s="154" t="s">
        <v>260</v>
      </c>
      <c r="AM35" s="154" t="s">
        <v>260</v>
      </c>
      <c r="AN35" s="154"/>
      <c r="AO35" s="154"/>
    </row>
    <row r="36" spans="1:41" ht="31.5" x14ac:dyDescent="0.25">
      <c r="A36" s="155" t="s">
        <v>109</v>
      </c>
      <c r="B36" s="45" t="s">
        <v>108</v>
      </c>
      <c r="C36" s="121" t="s">
        <v>260</v>
      </c>
      <c r="D36" s="121" t="s">
        <v>260</v>
      </c>
      <c r="E36" s="121" t="s">
        <v>260</v>
      </c>
      <c r="F36" s="121" t="s">
        <v>260</v>
      </c>
      <c r="G36" s="121" t="s">
        <v>260</v>
      </c>
      <c r="H36" s="121" t="s">
        <v>260</v>
      </c>
      <c r="I36" s="121" t="s">
        <v>260</v>
      </c>
      <c r="J36" s="121" t="s">
        <v>260</v>
      </c>
      <c r="K36" s="121" t="s">
        <v>260</v>
      </c>
      <c r="L36" s="121" t="s">
        <v>260</v>
      </c>
      <c r="M36" s="121" t="s">
        <v>260</v>
      </c>
      <c r="N36" s="121" t="s">
        <v>260</v>
      </c>
      <c r="O36" s="121" t="s">
        <v>260</v>
      </c>
      <c r="P36" s="121" t="s">
        <v>260</v>
      </c>
      <c r="Q36" s="121" t="s">
        <v>260</v>
      </c>
      <c r="R36" s="121" t="s">
        <v>260</v>
      </c>
      <c r="S36" s="121" t="s">
        <v>260</v>
      </c>
      <c r="T36" s="121" t="s">
        <v>260</v>
      </c>
      <c r="U36" s="121" t="s">
        <v>260</v>
      </c>
      <c r="V36" s="121" t="s">
        <v>260</v>
      </c>
      <c r="W36" s="121" t="s">
        <v>260</v>
      </c>
      <c r="X36" s="121" t="s">
        <v>260</v>
      </c>
      <c r="Y36" s="121" t="s">
        <v>260</v>
      </c>
      <c r="Z36" s="121" t="s">
        <v>260</v>
      </c>
      <c r="AA36" s="121" t="s">
        <v>260</v>
      </c>
      <c r="AB36" s="121" t="s">
        <v>260</v>
      </c>
      <c r="AC36" s="121" t="s">
        <v>260</v>
      </c>
      <c r="AD36" s="121" t="s">
        <v>260</v>
      </c>
      <c r="AE36" s="121" t="s">
        <v>260</v>
      </c>
      <c r="AF36" s="121" t="s">
        <v>260</v>
      </c>
      <c r="AG36" s="121" t="s">
        <v>260</v>
      </c>
      <c r="AH36" s="121" t="s">
        <v>260</v>
      </c>
      <c r="AI36" s="121" t="s">
        <v>260</v>
      </c>
      <c r="AJ36" s="121" t="s">
        <v>260</v>
      </c>
      <c r="AK36" s="121" t="s">
        <v>260</v>
      </c>
      <c r="AL36" s="121" t="s">
        <v>260</v>
      </c>
      <c r="AM36" s="121" t="s">
        <v>260</v>
      </c>
      <c r="AN36" s="121" t="str">
        <f t="shared" si="2"/>
        <v>нд</v>
      </c>
      <c r="AO36" s="121" t="str">
        <f t="shared" si="0"/>
        <v>нд</v>
      </c>
    </row>
    <row r="37" spans="1:41" x14ac:dyDescent="0.25">
      <c r="A37" s="155" t="s">
        <v>107</v>
      </c>
      <c r="B37" s="45" t="s">
        <v>97</v>
      </c>
      <c r="C37" s="121" t="s">
        <v>260</v>
      </c>
      <c r="D37" s="121" t="s">
        <v>260</v>
      </c>
      <c r="E37" s="121" t="s">
        <v>260</v>
      </c>
      <c r="F37" s="121" t="s">
        <v>260</v>
      </c>
      <c r="G37" s="121" t="s">
        <v>260</v>
      </c>
      <c r="H37" s="121" t="s">
        <v>260</v>
      </c>
      <c r="I37" s="121" t="s">
        <v>260</v>
      </c>
      <c r="J37" s="121" t="s">
        <v>260</v>
      </c>
      <c r="K37" s="121" t="s">
        <v>260</v>
      </c>
      <c r="L37" s="121" t="s">
        <v>260</v>
      </c>
      <c r="M37" s="121" t="s">
        <v>260</v>
      </c>
      <c r="N37" s="121" t="s">
        <v>260</v>
      </c>
      <c r="O37" s="121" t="s">
        <v>260</v>
      </c>
      <c r="P37" s="121" t="s">
        <v>260</v>
      </c>
      <c r="Q37" s="121" t="s">
        <v>260</v>
      </c>
      <c r="R37" s="121" t="s">
        <v>260</v>
      </c>
      <c r="S37" s="121" t="s">
        <v>260</v>
      </c>
      <c r="T37" s="121" t="s">
        <v>260</v>
      </c>
      <c r="U37" s="121" t="s">
        <v>260</v>
      </c>
      <c r="V37" s="121" t="s">
        <v>260</v>
      </c>
      <c r="W37" s="121" t="s">
        <v>260</v>
      </c>
      <c r="X37" s="121" t="s">
        <v>260</v>
      </c>
      <c r="Y37" s="121" t="s">
        <v>260</v>
      </c>
      <c r="Z37" s="121" t="s">
        <v>260</v>
      </c>
      <c r="AA37" s="121" t="s">
        <v>260</v>
      </c>
      <c r="AB37" s="121" t="s">
        <v>260</v>
      </c>
      <c r="AC37" s="121" t="s">
        <v>260</v>
      </c>
      <c r="AD37" s="121" t="s">
        <v>260</v>
      </c>
      <c r="AE37" s="121" t="s">
        <v>260</v>
      </c>
      <c r="AF37" s="121" t="s">
        <v>260</v>
      </c>
      <c r="AG37" s="121" t="s">
        <v>260</v>
      </c>
      <c r="AH37" s="121" t="s">
        <v>260</v>
      </c>
      <c r="AI37" s="121" t="s">
        <v>260</v>
      </c>
      <c r="AJ37" s="121" t="s">
        <v>260</v>
      </c>
      <c r="AK37" s="121" t="s">
        <v>260</v>
      </c>
      <c r="AL37" s="121" t="s">
        <v>260</v>
      </c>
      <c r="AM37" s="121" t="s">
        <v>260</v>
      </c>
      <c r="AN37" s="121" t="str">
        <f t="shared" si="2"/>
        <v>нд</v>
      </c>
      <c r="AO37" s="121" t="str">
        <f t="shared" si="0"/>
        <v>нд</v>
      </c>
    </row>
    <row r="38" spans="1:41" x14ac:dyDescent="0.25">
      <c r="A38" s="155" t="s">
        <v>106</v>
      </c>
      <c r="B38" s="45" t="s">
        <v>95</v>
      </c>
      <c r="C38" s="121" t="s">
        <v>260</v>
      </c>
      <c r="D38" s="121" t="s">
        <v>260</v>
      </c>
      <c r="E38" s="121" t="s">
        <v>260</v>
      </c>
      <c r="F38" s="121" t="s">
        <v>260</v>
      </c>
      <c r="G38" s="121" t="s">
        <v>260</v>
      </c>
      <c r="H38" s="121" t="s">
        <v>260</v>
      </c>
      <c r="I38" s="121" t="s">
        <v>260</v>
      </c>
      <c r="J38" s="121" t="s">
        <v>260</v>
      </c>
      <c r="K38" s="121" t="s">
        <v>260</v>
      </c>
      <c r="L38" s="121" t="s">
        <v>260</v>
      </c>
      <c r="M38" s="121" t="s">
        <v>260</v>
      </c>
      <c r="N38" s="121" t="s">
        <v>260</v>
      </c>
      <c r="O38" s="121" t="s">
        <v>260</v>
      </c>
      <c r="P38" s="121" t="s">
        <v>260</v>
      </c>
      <c r="Q38" s="121" t="s">
        <v>260</v>
      </c>
      <c r="R38" s="121" t="s">
        <v>260</v>
      </c>
      <c r="S38" s="121" t="s">
        <v>260</v>
      </c>
      <c r="T38" s="121" t="s">
        <v>260</v>
      </c>
      <c r="U38" s="121" t="s">
        <v>260</v>
      </c>
      <c r="V38" s="121" t="s">
        <v>260</v>
      </c>
      <c r="W38" s="121" t="s">
        <v>260</v>
      </c>
      <c r="X38" s="121" t="s">
        <v>260</v>
      </c>
      <c r="Y38" s="121" t="s">
        <v>260</v>
      </c>
      <c r="Z38" s="121" t="s">
        <v>260</v>
      </c>
      <c r="AA38" s="121" t="s">
        <v>260</v>
      </c>
      <c r="AB38" s="121" t="s">
        <v>260</v>
      </c>
      <c r="AC38" s="121" t="s">
        <v>260</v>
      </c>
      <c r="AD38" s="121" t="s">
        <v>260</v>
      </c>
      <c r="AE38" s="121" t="s">
        <v>260</v>
      </c>
      <c r="AF38" s="121" t="s">
        <v>260</v>
      </c>
      <c r="AG38" s="121" t="s">
        <v>260</v>
      </c>
      <c r="AH38" s="121" t="s">
        <v>260</v>
      </c>
      <c r="AI38" s="121" t="s">
        <v>260</v>
      </c>
      <c r="AJ38" s="121" t="s">
        <v>260</v>
      </c>
      <c r="AK38" s="121" t="s">
        <v>260</v>
      </c>
      <c r="AL38" s="121" t="s">
        <v>260</v>
      </c>
      <c r="AM38" s="121" t="s">
        <v>260</v>
      </c>
      <c r="AN38" s="121" t="str">
        <f t="shared" si="2"/>
        <v>нд</v>
      </c>
      <c r="AO38" s="121" t="str">
        <f t="shared" si="0"/>
        <v>нд</v>
      </c>
    </row>
    <row r="39" spans="1:41" ht="31.5" x14ac:dyDescent="0.25">
      <c r="A39" s="155" t="s">
        <v>105</v>
      </c>
      <c r="B39" s="32" t="s">
        <v>93</v>
      </c>
      <c r="C39" s="121" t="s">
        <v>260</v>
      </c>
      <c r="D39" s="121" t="s">
        <v>260</v>
      </c>
      <c r="E39" s="121" t="s">
        <v>260</v>
      </c>
      <c r="F39" s="121" t="s">
        <v>260</v>
      </c>
      <c r="G39" s="121" t="s">
        <v>260</v>
      </c>
      <c r="H39" s="121" t="s">
        <v>260</v>
      </c>
      <c r="I39" s="121" t="s">
        <v>260</v>
      </c>
      <c r="J39" s="121" t="s">
        <v>260</v>
      </c>
      <c r="K39" s="121" t="s">
        <v>260</v>
      </c>
      <c r="L39" s="121" t="s">
        <v>260</v>
      </c>
      <c r="M39" s="121" t="s">
        <v>260</v>
      </c>
      <c r="N39" s="121" t="s">
        <v>260</v>
      </c>
      <c r="O39" s="121" t="s">
        <v>260</v>
      </c>
      <c r="P39" s="121" t="s">
        <v>260</v>
      </c>
      <c r="Q39" s="121" t="s">
        <v>260</v>
      </c>
      <c r="R39" s="121" t="s">
        <v>260</v>
      </c>
      <c r="S39" s="121" t="s">
        <v>260</v>
      </c>
      <c r="T39" s="121" t="s">
        <v>260</v>
      </c>
      <c r="U39" s="121" t="s">
        <v>260</v>
      </c>
      <c r="V39" s="121" t="s">
        <v>260</v>
      </c>
      <c r="W39" s="121" t="s">
        <v>260</v>
      </c>
      <c r="X39" s="121" t="s">
        <v>260</v>
      </c>
      <c r="Y39" s="121" t="s">
        <v>260</v>
      </c>
      <c r="Z39" s="121" t="s">
        <v>260</v>
      </c>
      <c r="AA39" s="121" t="s">
        <v>260</v>
      </c>
      <c r="AB39" s="121" t="s">
        <v>260</v>
      </c>
      <c r="AC39" s="121" t="s">
        <v>260</v>
      </c>
      <c r="AD39" s="121" t="s">
        <v>260</v>
      </c>
      <c r="AE39" s="121" t="s">
        <v>260</v>
      </c>
      <c r="AF39" s="121" t="s">
        <v>260</v>
      </c>
      <c r="AG39" s="121" t="s">
        <v>260</v>
      </c>
      <c r="AH39" s="121" t="s">
        <v>260</v>
      </c>
      <c r="AI39" s="121" t="s">
        <v>260</v>
      </c>
      <c r="AJ39" s="121" t="s">
        <v>260</v>
      </c>
      <c r="AK39" s="121" t="s">
        <v>260</v>
      </c>
      <c r="AL39" s="121" t="s">
        <v>260</v>
      </c>
      <c r="AM39" s="121" t="s">
        <v>260</v>
      </c>
      <c r="AN39" s="121" t="str">
        <f t="shared" si="2"/>
        <v>нд</v>
      </c>
      <c r="AO39" s="121" t="str">
        <f t="shared" si="0"/>
        <v>нд</v>
      </c>
    </row>
    <row r="40" spans="1:41" ht="31.5" x14ac:dyDescent="0.25">
      <c r="A40" s="155" t="s">
        <v>104</v>
      </c>
      <c r="B40" s="32" t="s">
        <v>91</v>
      </c>
      <c r="C40" s="121" t="s">
        <v>260</v>
      </c>
      <c r="D40" s="121" t="s">
        <v>260</v>
      </c>
      <c r="E40" s="121" t="s">
        <v>260</v>
      </c>
      <c r="F40" s="121" t="s">
        <v>260</v>
      </c>
      <c r="G40" s="121" t="s">
        <v>260</v>
      </c>
      <c r="H40" s="121" t="s">
        <v>260</v>
      </c>
      <c r="I40" s="121" t="s">
        <v>260</v>
      </c>
      <c r="J40" s="121" t="s">
        <v>260</v>
      </c>
      <c r="K40" s="121" t="s">
        <v>260</v>
      </c>
      <c r="L40" s="121" t="s">
        <v>260</v>
      </c>
      <c r="M40" s="121" t="s">
        <v>260</v>
      </c>
      <c r="N40" s="121" t="s">
        <v>260</v>
      </c>
      <c r="O40" s="121" t="s">
        <v>260</v>
      </c>
      <c r="P40" s="121" t="s">
        <v>260</v>
      </c>
      <c r="Q40" s="121" t="s">
        <v>260</v>
      </c>
      <c r="R40" s="121" t="s">
        <v>260</v>
      </c>
      <c r="S40" s="121" t="s">
        <v>260</v>
      </c>
      <c r="T40" s="121" t="s">
        <v>260</v>
      </c>
      <c r="U40" s="121" t="s">
        <v>260</v>
      </c>
      <c r="V40" s="121" t="s">
        <v>260</v>
      </c>
      <c r="W40" s="121" t="s">
        <v>260</v>
      </c>
      <c r="X40" s="121" t="s">
        <v>260</v>
      </c>
      <c r="Y40" s="121" t="s">
        <v>260</v>
      </c>
      <c r="Z40" s="121" t="s">
        <v>260</v>
      </c>
      <c r="AA40" s="121" t="s">
        <v>260</v>
      </c>
      <c r="AB40" s="121" t="s">
        <v>260</v>
      </c>
      <c r="AC40" s="121" t="s">
        <v>260</v>
      </c>
      <c r="AD40" s="121" t="s">
        <v>260</v>
      </c>
      <c r="AE40" s="121" t="s">
        <v>260</v>
      </c>
      <c r="AF40" s="121" t="s">
        <v>260</v>
      </c>
      <c r="AG40" s="121" t="s">
        <v>260</v>
      </c>
      <c r="AH40" s="121" t="s">
        <v>260</v>
      </c>
      <c r="AI40" s="121" t="s">
        <v>260</v>
      </c>
      <c r="AJ40" s="121" t="s">
        <v>260</v>
      </c>
      <c r="AK40" s="121" t="s">
        <v>260</v>
      </c>
      <c r="AL40" s="121" t="s">
        <v>260</v>
      </c>
      <c r="AM40" s="121" t="s">
        <v>260</v>
      </c>
      <c r="AN40" s="121" t="str">
        <f t="shared" si="2"/>
        <v>нд</v>
      </c>
      <c r="AO40" s="121" t="str">
        <f t="shared" si="0"/>
        <v>нд</v>
      </c>
    </row>
    <row r="41" spans="1:41" x14ac:dyDescent="0.25">
      <c r="A41" s="155" t="s">
        <v>103</v>
      </c>
      <c r="B41" s="32" t="s">
        <v>89</v>
      </c>
      <c r="C41" s="121" t="s">
        <v>260</v>
      </c>
      <c r="D41" s="121" t="s">
        <v>260</v>
      </c>
      <c r="E41" s="121" t="s">
        <v>260</v>
      </c>
      <c r="F41" s="121" t="s">
        <v>260</v>
      </c>
      <c r="G41" s="121" t="s">
        <v>260</v>
      </c>
      <c r="H41" s="121" t="s">
        <v>260</v>
      </c>
      <c r="I41" s="121" t="s">
        <v>260</v>
      </c>
      <c r="J41" s="121" t="s">
        <v>260</v>
      </c>
      <c r="K41" s="121" t="s">
        <v>260</v>
      </c>
      <c r="L41" s="121" t="s">
        <v>260</v>
      </c>
      <c r="M41" s="121" t="s">
        <v>260</v>
      </c>
      <c r="N41" s="121" t="s">
        <v>260</v>
      </c>
      <c r="O41" s="121" t="s">
        <v>260</v>
      </c>
      <c r="P41" s="121" t="s">
        <v>260</v>
      </c>
      <c r="Q41" s="121" t="s">
        <v>260</v>
      </c>
      <c r="R41" s="121" t="s">
        <v>260</v>
      </c>
      <c r="S41" s="121" t="s">
        <v>260</v>
      </c>
      <c r="T41" s="121" t="s">
        <v>260</v>
      </c>
      <c r="U41" s="121" t="s">
        <v>260</v>
      </c>
      <c r="V41" s="121" t="s">
        <v>260</v>
      </c>
      <c r="W41" s="121" t="s">
        <v>260</v>
      </c>
      <c r="X41" s="121" t="s">
        <v>260</v>
      </c>
      <c r="Y41" s="121" t="s">
        <v>260</v>
      </c>
      <c r="Z41" s="121" t="s">
        <v>260</v>
      </c>
      <c r="AA41" s="121" t="s">
        <v>260</v>
      </c>
      <c r="AB41" s="121" t="s">
        <v>260</v>
      </c>
      <c r="AC41" s="121" t="s">
        <v>260</v>
      </c>
      <c r="AD41" s="121" t="s">
        <v>260</v>
      </c>
      <c r="AE41" s="121" t="s">
        <v>260</v>
      </c>
      <c r="AF41" s="121" t="s">
        <v>260</v>
      </c>
      <c r="AG41" s="121" t="s">
        <v>260</v>
      </c>
      <c r="AH41" s="121" t="s">
        <v>260</v>
      </c>
      <c r="AI41" s="121" t="s">
        <v>260</v>
      </c>
      <c r="AJ41" s="121" t="s">
        <v>260</v>
      </c>
      <c r="AK41" s="121" t="s">
        <v>260</v>
      </c>
      <c r="AL41" s="121" t="s">
        <v>260</v>
      </c>
      <c r="AM41" s="121" t="s">
        <v>260</v>
      </c>
      <c r="AN41" s="121" t="str">
        <f t="shared" si="2"/>
        <v>нд</v>
      </c>
      <c r="AO41" s="121" t="str">
        <f t="shared" si="0"/>
        <v>нд</v>
      </c>
    </row>
    <row r="42" spans="1:41" ht="18.75" x14ac:dyDescent="0.25">
      <c r="A42" s="155" t="s">
        <v>102</v>
      </c>
      <c r="B42" s="45" t="s">
        <v>87</v>
      </c>
      <c r="C42" s="121" t="s">
        <v>260</v>
      </c>
      <c r="D42" s="121" t="s">
        <v>260</v>
      </c>
      <c r="E42" s="121" t="s">
        <v>260</v>
      </c>
      <c r="F42" s="121" t="s">
        <v>260</v>
      </c>
      <c r="G42" s="121" t="s">
        <v>260</v>
      </c>
      <c r="H42" s="121" t="s">
        <v>260</v>
      </c>
      <c r="I42" s="121" t="s">
        <v>260</v>
      </c>
      <c r="J42" s="121" t="s">
        <v>260</v>
      </c>
      <c r="K42" s="121" t="s">
        <v>260</v>
      </c>
      <c r="L42" s="121" t="s">
        <v>260</v>
      </c>
      <c r="M42" s="121" t="s">
        <v>260</v>
      </c>
      <c r="N42" s="121" t="s">
        <v>260</v>
      </c>
      <c r="O42" s="121" t="s">
        <v>260</v>
      </c>
      <c r="P42" s="121" t="s">
        <v>260</v>
      </c>
      <c r="Q42" s="121" t="s">
        <v>260</v>
      </c>
      <c r="R42" s="121" t="s">
        <v>260</v>
      </c>
      <c r="S42" s="121" t="s">
        <v>260</v>
      </c>
      <c r="T42" s="121" t="s">
        <v>260</v>
      </c>
      <c r="U42" s="121" t="s">
        <v>260</v>
      </c>
      <c r="V42" s="121" t="s">
        <v>260</v>
      </c>
      <c r="W42" s="121" t="s">
        <v>260</v>
      </c>
      <c r="X42" s="121" t="s">
        <v>260</v>
      </c>
      <c r="Y42" s="121" t="s">
        <v>260</v>
      </c>
      <c r="Z42" s="121" t="s">
        <v>260</v>
      </c>
      <c r="AA42" s="121" t="s">
        <v>260</v>
      </c>
      <c r="AB42" s="121" t="s">
        <v>260</v>
      </c>
      <c r="AC42" s="121" t="s">
        <v>260</v>
      </c>
      <c r="AD42" s="121" t="s">
        <v>260</v>
      </c>
      <c r="AE42" s="121" t="s">
        <v>260</v>
      </c>
      <c r="AF42" s="121" t="s">
        <v>260</v>
      </c>
      <c r="AG42" s="121" t="s">
        <v>260</v>
      </c>
      <c r="AH42" s="121" t="s">
        <v>260</v>
      </c>
      <c r="AI42" s="121" t="s">
        <v>260</v>
      </c>
      <c r="AJ42" s="121" t="s">
        <v>260</v>
      </c>
      <c r="AK42" s="121" t="s">
        <v>260</v>
      </c>
      <c r="AL42" s="121" t="s">
        <v>260</v>
      </c>
      <c r="AM42" s="121" t="s">
        <v>260</v>
      </c>
      <c r="AN42" s="121" t="str">
        <f t="shared" si="2"/>
        <v>нд</v>
      </c>
      <c r="AO42" s="121" t="str">
        <f t="shared" si="0"/>
        <v>нд</v>
      </c>
    </row>
    <row r="43" spans="1:41" ht="48.75" customHeight="1" x14ac:dyDescent="0.25">
      <c r="A43" s="152" t="s">
        <v>57</v>
      </c>
      <c r="B43" s="153" t="s">
        <v>101</v>
      </c>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t="s">
        <v>260</v>
      </c>
      <c r="AA43" s="154" t="s">
        <v>260</v>
      </c>
      <c r="AB43" s="154"/>
      <c r="AC43" s="154"/>
      <c r="AD43" s="154" t="s">
        <v>260</v>
      </c>
      <c r="AE43" s="154" t="s">
        <v>260</v>
      </c>
      <c r="AF43" s="154" t="s">
        <v>260</v>
      </c>
      <c r="AG43" s="154" t="s">
        <v>260</v>
      </c>
      <c r="AH43" s="154" t="s">
        <v>260</v>
      </c>
      <c r="AI43" s="154" t="s">
        <v>260</v>
      </c>
      <c r="AJ43" s="154" t="s">
        <v>260</v>
      </c>
      <c r="AK43" s="154" t="s">
        <v>260</v>
      </c>
      <c r="AL43" s="154" t="s">
        <v>260</v>
      </c>
      <c r="AM43" s="154" t="s">
        <v>260</v>
      </c>
      <c r="AN43" s="154"/>
      <c r="AO43" s="154"/>
    </row>
    <row r="44" spans="1:41" x14ac:dyDescent="0.25">
      <c r="A44" s="155" t="s">
        <v>100</v>
      </c>
      <c r="B44" s="32" t="s">
        <v>99</v>
      </c>
      <c r="C44" s="121" t="s">
        <v>260</v>
      </c>
      <c r="D44" s="121" t="s">
        <v>260</v>
      </c>
      <c r="E44" s="121" t="s">
        <v>260</v>
      </c>
      <c r="F44" s="121" t="s">
        <v>260</v>
      </c>
      <c r="G44" s="121" t="s">
        <v>260</v>
      </c>
      <c r="H44" s="121" t="s">
        <v>260</v>
      </c>
      <c r="I44" s="121" t="s">
        <v>260</v>
      </c>
      <c r="J44" s="121" t="s">
        <v>260</v>
      </c>
      <c r="K44" s="121" t="s">
        <v>260</v>
      </c>
      <c r="L44" s="121" t="s">
        <v>260</v>
      </c>
      <c r="M44" s="121" t="s">
        <v>260</v>
      </c>
      <c r="N44" s="121" t="s">
        <v>260</v>
      </c>
      <c r="O44" s="121" t="s">
        <v>260</v>
      </c>
      <c r="P44" s="121" t="s">
        <v>260</v>
      </c>
      <c r="Q44" s="121" t="s">
        <v>260</v>
      </c>
      <c r="R44" s="121" t="s">
        <v>260</v>
      </c>
      <c r="S44" s="121" t="s">
        <v>260</v>
      </c>
      <c r="T44" s="121" t="s">
        <v>260</v>
      </c>
      <c r="U44" s="121" t="s">
        <v>260</v>
      </c>
      <c r="V44" s="121" t="s">
        <v>260</v>
      </c>
      <c r="W44" s="121" t="s">
        <v>260</v>
      </c>
      <c r="X44" s="121" t="s">
        <v>260</v>
      </c>
      <c r="Y44" s="121" t="s">
        <v>260</v>
      </c>
      <c r="Z44" s="121" t="s">
        <v>260</v>
      </c>
      <c r="AA44" s="121" t="s">
        <v>260</v>
      </c>
      <c r="AB44" s="121" t="s">
        <v>260</v>
      </c>
      <c r="AC44" s="121" t="s">
        <v>260</v>
      </c>
      <c r="AD44" s="121" t="s">
        <v>260</v>
      </c>
      <c r="AE44" s="121" t="s">
        <v>260</v>
      </c>
      <c r="AF44" s="121" t="s">
        <v>260</v>
      </c>
      <c r="AG44" s="121" t="s">
        <v>260</v>
      </c>
      <c r="AH44" s="121" t="s">
        <v>260</v>
      </c>
      <c r="AI44" s="121" t="s">
        <v>260</v>
      </c>
      <c r="AJ44" s="121" t="s">
        <v>260</v>
      </c>
      <c r="AK44" s="121" t="s">
        <v>260</v>
      </c>
      <c r="AL44" s="121" t="s">
        <v>260</v>
      </c>
      <c r="AM44" s="121" t="s">
        <v>260</v>
      </c>
      <c r="AN44" s="121" t="str">
        <f t="shared" si="2"/>
        <v>нд</v>
      </c>
      <c r="AO44" s="121" t="str">
        <f t="shared" si="0"/>
        <v>нд</v>
      </c>
    </row>
    <row r="45" spans="1:41" x14ac:dyDescent="0.25">
      <c r="A45" s="155" t="s">
        <v>98</v>
      </c>
      <c r="B45" s="32" t="s">
        <v>97</v>
      </c>
      <c r="C45" s="121" t="s">
        <v>260</v>
      </c>
      <c r="D45" s="121">
        <v>0</v>
      </c>
      <c r="E45" s="121">
        <v>0</v>
      </c>
      <c r="F45" s="121">
        <v>0</v>
      </c>
      <c r="G45" s="121">
        <v>0</v>
      </c>
      <c r="H45" s="121" t="s">
        <v>260</v>
      </c>
      <c r="I45" s="121" t="s">
        <v>260</v>
      </c>
      <c r="J45" s="121">
        <v>0</v>
      </c>
      <c r="K45" s="121" t="s">
        <v>260</v>
      </c>
      <c r="L45" s="121" t="s">
        <v>260</v>
      </c>
      <c r="M45" s="121" t="s">
        <v>260</v>
      </c>
      <c r="N45" s="121">
        <v>0</v>
      </c>
      <c r="O45" s="121" t="s">
        <v>260</v>
      </c>
      <c r="P45" s="121" t="s">
        <v>260</v>
      </c>
      <c r="Q45" s="121" t="s">
        <v>260</v>
      </c>
      <c r="R45" s="121">
        <v>0</v>
      </c>
      <c r="S45" s="121" t="s">
        <v>260</v>
      </c>
      <c r="T45" s="121" t="s">
        <v>260</v>
      </c>
      <c r="U45" s="121" t="s">
        <v>260</v>
      </c>
      <c r="V45" s="121">
        <v>0</v>
      </c>
      <c r="W45" s="121" t="s">
        <v>260</v>
      </c>
      <c r="X45" s="121">
        <v>0</v>
      </c>
      <c r="Y45" s="121" t="s">
        <v>260</v>
      </c>
      <c r="Z45" s="121" t="s">
        <v>260</v>
      </c>
      <c r="AA45" s="121" t="s">
        <v>260</v>
      </c>
      <c r="AB45" s="121">
        <v>0</v>
      </c>
      <c r="AC45" s="121" t="s">
        <v>260</v>
      </c>
      <c r="AD45" s="121" t="s">
        <v>260</v>
      </c>
      <c r="AE45" s="121" t="s">
        <v>260</v>
      </c>
      <c r="AF45" s="121" t="s">
        <v>260</v>
      </c>
      <c r="AG45" s="121" t="s">
        <v>260</v>
      </c>
      <c r="AH45" s="121" t="s">
        <v>260</v>
      </c>
      <c r="AI45" s="121" t="s">
        <v>260</v>
      </c>
      <c r="AJ45" s="121" t="s">
        <v>260</v>
      </c>
      <c r="AK45" s="121" t="s">
        <v>260</v>
      </c>
      <c r="AL45" s="121" t="s">
        <v>260</v>
      </c>
      <c r="AM45" s="121" t="s">
        <v>260</v>
      </c>
      <c r="AN45" s="121" t="str">
        <f t="shared" si="2"/>
        <v>нд</v>
      </c>
      <c r="AO45" s="121" t="str">
        <f t="shared" si="0"/>
        <v>нд</v>
      </c>
    </row>
    <row r="46" spans="1:41" x14ac:dyDescent="0.25">
      <c r="A46" s="155" t="s">
        <v>96</v>
      </c>
      <c r="B46" s="32" t="s">
        <v>95</v>
      </c>
      <c r="C46" s="121" t="s">
        <v>260</v>
      </c>
      <c r="D46" s="121">
        <v>0</v>
      </c>
      <c r="E46" s="121">
        <v>0</v>
      </c>
      <c r="F46" s="121">
        <v>0</v>
      </c>
      <c r="G46" s="121">
        <v>0</v>
      </c>
      <c r="H46" s="121" t="s">
        <v>260</v>
      </c>
      <c r="I46" s="121" t="s">
        <v>260</v>
      </c>
      <c r="J46" s="121">
        <v>0</v>
      </c>
      <c r="K46" s="121" t="s">
        <v>260</v>
      </c>
      <c r="L46" s="121" t="s">
        <v>260</v>
      </c>
      <c r="M46" s="121" t="s">
        <v>260</v>
      </c>
      <c r="N46" s="121">
        <v>0</v>
      </c>
      <c r="O46" s="121" t="s">
        <v>260</v>
      </c>
      <c r="P46" s="121" t="s">
        <v>260</v>
      </c>
      <c r="Q46" s="121" t="s">
        <v>260</v>
      </c>
      <c r="R46" s="121">
        <v>0</v>
      </c>
      <c r="S46" s="121" t="s">
        <v>260</v>
      </c>
      <c r="T46" s="121" t="s">
        <v>260</v>
      </c>
      <c r="U46" s="121" t="s">
        <v>260</v>
      </c>
      <c r="V46" s="121">
        <v>0</v>
      </c>
      <c r="W46" s="121" t="s">
        <v>260</v>
      </c>
      <c r="X46" s="121">
        <v>0</v>
      </c>
      <c r="Y46" s="121" t="s">
        <v>260</v>
      </c>
      <c r="Z46" s="121" t="s">
        <v>260</v>
      </c>
      <c r="AA46" s="121" t="s">
        <v>260</v>
      </c>
      <c r="AB46" s="121">
        <v>0</v>
      </c>
      <c r="AC46" s="121" t="s">
        <v>260</v>
      </c>
      <c r="AD46" s="121" t="s">
        <v>260</v>
      </c>
      <c r="AE46" s="121" t="s">
        <v>260</v>
      </c>
      <c r="AF46" s="121" t="s">
        <v>260</v>
      </c>
      <c r="AG46" s="121" t="s">
        <v>260</v>
      </c>
      <c r="AH46" s="121" t="s">
        <v>260</v>
      </c>
      <c r="AI46" s="121" t="s">
        <v>260</v>
      </c>
      <c r="AJ46" s="121" t="s">
        <v>260</v>
      </c>
      <c r="AK46" s="121" t="s">
        <v>260</v>
      </c>
      <c r="AL46" s="121" t="s">
        <v>260</v>
      </c>
      <c r="AM46" s="121" t="s">
        <v>260</v>
      </c>
      <c r="AN46" s="121" t="str">
        <f t="shared" si="2"/>
        <v>нд</v>
      </c>
      <c r="AO46" s="121" t="str">
        <f t="shared" si="0"/>
        <v>нд</v>
      </c>
    </row>
    <row r="47" spans="1:41" ht="31.5" x14ac:dyDescent="0.25">
      <c r="A47" s="155" t="s">
        <v>94</v>
      </c>
      <c r="B47" s="32" t="s">
        <v>93</v>
      </c>
      <c r="C47" s="121" t="s">
        <v>260</v>
      </c>
      <c r="D47" s="121" t="s">
        <v>260</v>
      </c>
      <c r="E47" s="121" t="s">
        <v>260</v>
      </c>
      <c r="F47" s="121" t="s">
        <v>260</v>
      </c>
      <c r="G47" s="121" t="s">
        <v>260</v>
      </c>
      <c r="H47" s="121" t="s">
        <v>260</v>
      </c>
      <c r="I47" s="121" t="s">
        <v>260</v>
      </c>
      <c r="J47" s="121" t="s">
        <v>260</v>
      </c>
      <c r="K47" s="121" t="s">
        <v>260</v>
      </c>
      <c r="L47" s="121" t="s">
        <v>260</v>
      </c>
      <c r="M47" s="121" t="s">
        <v>260</v>
      </c>
      <c r="N47" s="121" t="s">
        <v>260</v>
      </c>
      <c r="O47" s="121" t="s">
        <v>260</v>
      </c>
      <c r="P47" s="121" t="s">
        <v>260</v>
      </c>
      <c r="Q47" s="121" t="s">
        <v>260</v>
      </c>
      <c r="R47" s="121" t="s">
        <v>260</v>
      </c>
      <c r="S47" s="121" t="s">
        <v>260</v>
      </c>
      <c r="T47" s="121" t="s">
        <v>260</v>
      </c>
      <c r="U47" s="121" t="s">
        <v>260</v>
      </c>
      <c r="V47" s="121" t="s">
        <v>260</v>
      </c>
      <c r="W47" s="121" t="s">
        <v>260</v>
      </c>
      <c r="X47" s="121" t="s">
        <v>260</v>
      </c>
      <c r="Y47" s="121" t="s">
        <v>260</v>
      </c>
      <c r="Z47" s="121" t="s">
        <v>260</v>
      </c>
      <c r="AA47" s="121" t="s">
        <v>260</v>
      </c>
      <c r="AB47" s="121" t="s">
        <v>260</v>
      </c>
      <c r="AC47" s="121" t="s">
        <v>260</v>
      </c>
      <c r="AD47" s="121" t="s">
        <v>260</v>
      </c>
      <c r="AE47" s="121" t="s">
        <v>260</v>
      </c>
      <c r="AF47" s="121" t="s">
        <v>260</v>
      </c>
      <c r="AG47" s="121" t="s">
        <v>260</v>
      </c>
      <c r="AH47" s="121" t="s">
        <v>260</v>
      </c>
      <c r="AI47" s="121" t="s">
        <v>260</v>
      </c>
      <c r="AJ47" s="121" t="s">
        <v>260</v>
      </c>
      <c r="AK47" s="121" t="s">
        <v>260</v>
      </c>
      <c r="AL47" s="121" t="s">
        <v>260</v>
      </c>
      <c r="AM47" s="121" t="s">
        <v>260</v>
      </c>
      <c r="AN47" s="121" t="str">
        <f t="shared" si="2"/>
        <v>нд</v>
      </c>
      <c r="AO47" s="121" t="str">
        <f t="shared" si="0"/>
        <v>нд</v>
      </c>
    </row>
    <row r="48" spans="1:41" ht="31.5" x14ac:dyDescent="0.25">
      <c r="A48" s="155" t="s">
        <v>92</v>
      </c>
      <c r="B48" s="32" t="s">
        <v>91</v>
      </c>
      <c r="C48" s="121" t="s">
        <v>260</v>
      </c>
      <c r="D48" s="121" t="s">
        <v>260</v>
      </c>
      <c r="E48" s="121" t="s">
        <v>260</v>
      </c>
      <c r="F48" s="121" t="s">
        <v>260</v>
      </c>
      <c r="G48" s="121" t="s">
        <v>260</v>
      </c>
      <c r="H48" s="121" t="s">
        <v>260</v>
      </c>
      <c r="I48" s="121" t="s">
        <v>260</v>
      </c>
      <c r="J48" s="121" t="s">
        <v>260</v>
      </c>
      <c r="K48" s="121" t="s">
        <v>260</v>
      </c>
      <c r="L48" s="121" t="s">
        <v>260</v>
      </c>
      <c r="M48" s="121" t="s">
        <v>260</v>
      </c>
      <c r="N48" s="121" t="s">
        <v>260</v>
      </c>
      <c r="O48" s="121" t="s">
        <v>260</v>
      </c>
      <c r="P48" s="121" t="s">
        <v>260</v>
      </c>
      <c r="Q48" s="121" t="s">
        <v>260</v>
      </c>
      <c r="R48" s="121" t="s">
        <v>260</v>
      </c>
      <c r="S48" s="121" t="s">
        <v>260</v>
      </c>
      <c r="T48" s="121" t="s">
        <v>260</v>
      </c>
      <c r="U48" s="121" t="s">
        <v>260</v>
      </c>
      <c r="V48" s="121" t="s">
        <v>260</v>
      </c>
      <c r="W48" s="121" t="s">
        <v>260</v>
      </c>
      <c r="X48" s="121" t="s">
        <v>260</v>
      </c>
      <c r="Y48" s="121" t="s">
        <v>260</v>
      </c>
      <c r="Z48" s="121" t="s">
        <v>260</v>
      </c>
      <c r="AA48" s="121" t="s">
        <v>260</v>
      </c>
      <c r="AB48" s="121" t="s">
        <v>260</v>
      </c>
      <c r="AC48" s="121" t="s">
        <v>260</v>
      </c>
      <c r="AD48" s="121" t="s">
        <v>260</v>
      </c>
      <c r="AE48" s="121" t="s">
        <v>260</v>
      </c>
      <c r="AF48" s="121" t="s">
        <v>260</v>
      </c>
      <c r="AG48" s="121" t="s">
        <v>260</v>
      </c>
      <c r="AH48" s="121" t="s">
        <v>260</v>
      </c>
      <c r="AI48" s="121" t="s">
        <v>260</v>
      </c>
      <c r="AJ48" s="121" t="s">
        <v>260</v>
      </c>
      <c r="AK48" s="121" t="s">
        <v>260</v>
      </c>
      <c r="AL48" s="121" t="s">
        <v>260</v>
      </c>
      <c r="AM48" s="121" t="s">
        <v>260</v>
      </c>
      <c r="AN48" s="121" t="str">
        <f t="shared" si="2"/>
        <v>нд</v>
      </c>
      <c r="AO48" s="121" t="str">
        <f t="shared" si="0"/>
        <v>нд</v>
      </c>
    </row>
    <row r="49" spans="1:41" x14ac:dyDescent="0.25">
      <c r="A49" s="155" t="s">
        <v>90</v>
      </c>
      <c r="B49" s="32" t="s">
        <v>89</v>
      </c>
      <c r="C49" s="121" t="s">
        <v>260</v>
      </c>
      <c r="D49" s="121" t="s">
        <v>260</v>
      </c>
      <c r="E49" s="121" t="s">
        <v>260</v>
      </c>
      <c r="F49" s="121" t="s">
        <v>260</v>
      </c>
      <c r="G49" s="121" t="s">
        <v>260</v>
      </c>
      <c r="H49" s="121" t="s">
        <v>260</v>
      </c>
      <c r="I49" s="121" t="s">
        <v>260</v>
      </c>
      <c r="J49" s="121" t="s">
        <v>260</v>
      </c>
      <c r="K49" s="121" t="s">
        <v>260</v>
      </c>
      <c r="L49" s="121" t="s">
        <v>260</v>
      </c>
      <c r="M49" s="121" t="s">
        <v>260</v>
      </c>
      <c r="N49" s="121" t="s">
        <v>260</v>
      </c>
      <c r="O49" s="121" t="s">
        <v>260</v>
      </c>
      <c r="P49" s="121" t="s">
        <v>260</v>
      </c>
      <c r="Q49" s="121" t="s">
        <v>260</v>
      </c>
      <c r="R49" s="121" t="s">
        <v>260</v>
      </c>
      <c r="S49" s="121" t="s">
        <v>260</v>
      </c>
      <c r="T49" s="121" t="s">
        <v>260</v>
      </c>
      <c r="U49" s="121" t="s">
        <v>260</v>
      </c>
      <c r="V49" s="121" t="s">
        <v>260</v>
      </c>
      <c r="W49" s="121" t="s">
        <v>260</v>
      </c>
      <c r="X49" s="121" t="s">
        <v>260</v>
      </c>
      <c r="Y49" s="121" t="s">
        <v>260</v>
      </c>
      <c r="Z49" s="121" t="s">
        <v>260</v>
      </c>
      <c r="AA49" s="121" t="s">
        <v>260</v>
      </c>
      <c r="AB49" s="121" t="s">
        <v>260</v>
      </c>
      <c r="AC49" s="121" t="s">
        <v>260</v>
      </c>
      <c r="AD49" s="121" t="s">
        <v>260</v>
      </c>
      <c r="AE49" s="121" t="s">
        <v>260</v>
      </c>
      <c r="AF49" s="121" t="s">
        <v>260</v>
      </c>
      <c r="AG49" s="121" t="s">
        <v>260</v>
      </c>
      <c r="AH49" s="121" t="s">
        <v>260</v>
      </c>
      <c r="AI49" s="121" t="s">
        <v>260</v>
      </c>
      <c r="AJ49" s="121" t="s">
        <v>260</v>
      </c>
      <c r="AK49" s="121" t="s">
        <v>260</v>
      </c>
      <c r="AL49" s="121" t="s">
        <v>260</v>
      </c>
      <c r="AM49" s="121" t="s">
        <v>260</v>
      </c>
      <c r="AN49" s="121" t="str">
        <f t="shared" si="2"/>
        <v>нд</v>
      </c>
      <c r="AO49" s="121" t="str">
        <f t="shared" si="0"/>
        <v>нд</v>
      </c>
    </row>
    <row r="50" spans="1:41" ht="18.75" x14ac:dyDescent="0.25">
      <c r="A50" s="155" t="s">
        <v>88</v>
      </c>
      <c r="B50" s="45" t="s">
        <v>87</v>
      </c>
      <c r="C50" s="121" t="s">
        <v>260</v>
      </c>
      <c r="D50" s="121">
        <v>1</v>
      </c>
      <c r="E50" s="121">
        <v>1</v>
      </c>
      <c r="F50" s="121">
        <v>1</v>
      </c>
      <c r="G50" s="121">
        <v>0</v>
      </c>
      <c r="H50" s="121" t="s">
        <v>260</v>
      </c>
      <c r="I50" s="121" t="s">
        <v>260</v>
      </c>
      <c r="J50" s="121">
        <v>0</v>
      </c>
      <c r="K50" s="121" t="s">
        <v>260</v>
      </c>
      <c r="L50" s="121" t="s">
        <v>260</v>
      </c>
      <c r="M50" s="121" t="s">
        <v>260</v>
      </c>
      <c r="N50" s="121">
        <v>0</v>
      </c>
      <c r="O50" s="121" t="s">
        <v>260</v>
      </c>
      <c r="P50" s="121" t="s">
        <v>260</v>
      </c>
      <c r="Q50" s="121" t="s">
        <v>260</v>
      </c>
      <c r="R50" s="121">
        <v>1</v>
      </c>
      <c r="S50" s="121" t="s">
        <v>333</v>
      </c>
      <c r="T50" s="121" t="s">
        <v>260</v>
      </c>
      <c r="U50" s="121" t="s">
        <v>260</v>
      </c>
      <c r="V50" s="121">
        <v>0</v>
      </c>
      <c r="W50" s="121" t="s">
        <v>260</v>
      </c>
      <c r="X50" s="121">
        <v>0</v>
      </c>
      <c r="Y50" s="121" t="s">
        <v>260</v>
      </c>
      <c r="Z50" s="121" t="s">
        <v>260</v>
      </c>
      <c r="AA50" s="121" t="s">
        <v>260</v>
      </c>
      <c r="AB50" s="121">
        <v>0</v>
      </c>
      <c r="AC50" s="121" t="s">
        <v>260</v>
      </c>
      <c r="AD50" s="121" t="s">
        <v>260</v>
      </c>
      <c r="AE50" s="121" t="s">
        <v>260</v>
      </c>
      <c r="AF50" s="121" t="s">
        <v>260</v>
      </c>
      <c r="AG50" s="121" t="s">
        <v>260</v>
      </c>
      <c r="AH50" s="121" t="s">
        <v>260</v>
      </c>
      <c r="AI50" s="121" t="s">
        <v>260</v>
      </c>
      <c r="AJ50" s="121" t="s">
        <v>260</v>
      </c>
      <c r="AK50" s="121" t="s">
        <v>260</v>
      </c>
      <c r="AL50" s="121" t="s">
        <v>260</v>
      </c>
      <c r="AM50" s="121" t="s">
        <v>260</v>
      </c>
      <c r="AN50" s="121" t="str">
        <f t="shared" si="2"/>
        <v>нд</v>
      </c>
      <c r="AO50" s="121">
        <f t="shared" si="0"/>
        <v>1</v>
      </c>
    </row>
    <row r="51" spans="1:41" ht="35.25" customHeight="1" x14ac:dyDescent="0.25">
      <c r="A51" s="152" t="s">
        <v>55</v>
      </c>
      <c r="B51" s="153" t="s">
        <v>86</v>
      </c>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t="s">
        <v>260</v>
      </c>
      <c r="AA51" s="154" t="s">
        <v>260</v>
      </c>
      <c r="AB51" s="154"/>
      <c r="AC51" s="154"/>
      <c r="AD51" s="154" t="s">
        <v>260</v>
      </c>
      <c r="AE51" s="154" t="s">
        <v>260</v>
      </c>
      <c r="AF51" s="154" t="s">
        <v>260</v>
      </c>
      <c r="AG51" s="154" t="s">
        <v>260</v>
      </c>
      <c r="AH51" s="154" t="s">
        <v>260</v>
      </c>
      <c r="AI51" s="154" t="s">
        <v>260</v>
      </c>
      <c r="AJ51" s="154" t="s">
        <v>260</v>
      </c>
      <c r="AK51" s="154" t="s">
        <v>260</v>
      </c>
      <c r="AL51" s="154" t="s">
        <v>260</v>
      </c>
      <c r="AM51" s="154" t="s">
        <v>260</v>
      </c>
      <c r="AN51" s="154"/>
      <c r="AO51" s="154"/>
    </row>
    <row r="52" spans="1:41" x14ac:dyDescent="0.25">
      <c r="A52" s="155" t="s">
        <v>85</v>
      </c>
      <c r="B52" s="32" t="s">
        <v>84</v>
      </c>
      <c r="C52" s="121" t="s">
        <v>260</v>
      </c>
      <c r="D52" s="121">
        <v>8.8541699999999999</v>
      </c>
      <c r="E52" s="121">
        <v>8.8541699999999999</v>
      </c>
      <c r="F52" s="121">
        <v>8.8541699999999999</v>
      </c>
      <c r="G52" s="121">
        <v>0</v>
      </c>
      <c r="H52" s="121" t="s">
        <v>260</v>
      </c>
      <c r="I52" s="121" t="s">
        <v>260</v>
      </c>
      <c r="J52" s="121">
        <v>0</v>
      </c>
      <c r="K52" s="121" t="s">
        <v>260</v>
      </c>
      <c r="L52" s="121" t="s">
        <v>260</v>
      </c>
      <c r="M52" s="121" t="s">
        <v>260</v>
      </c>
      <c r="N52" s="121">
        <v>0</v>
      </c>
      <c r="O52" s="121" t="s">
        <v>260</v>
      </c>
      <c r="P52" s="121" t="s">
        <v>260</v>
      </c>
      <c r="Q52" s="121" t="s">
        <v>260</v>
      </c>
      <c r="R52" s="121">
        <v>8.8541699999999999</v>
      </c>
      <c r="S52" s="121" t="s">
        <v>260</v>
      </c>
      <c r="T52" s="121" t="s">
        <v>260</v>
      </c>
      <c r="U52" s="121" t="s">
        <v>260</v>
      </c>
      <c r="V52" s="121">
        <v>0</v>
      </c>
      <c r="W52" s="121" t="s">
        <v>260</v>
      </c>
      <c r="X52" s="121">
        <v>0</v>
      </c>
      <c r="Y52" s="121" t="s">
        <v>260</v>
      </c>
      <c r="Z52" s="121" t="s">
        <v>260</v>
      </c>
      <c r="AA52" s="121" t="s">
        <v>260</v>
      </c>
      <c r="AB52" s="121">
        <v>0</v>
      </c>
      <c r="AC52" s="121" t="s">
        <v>260</v>
      </c>
      <c r="AD52" s="121" t="s">
        <v>260</v>
      </c>
      <c r="AE52" s="121" t="s">
        <v>260</v>
      </c>
      <c r="AF52" s="121" t="s">
        <v>260</v>
      </c>
      <c r="AG52" s="121" t="s">
        <v>260</v>
      </c>
      <c r="AH52" s="121" t="s">
        <v>260</v>
      </c>
      <c r="AI52" s="121" t="s">
        <v>260</v>
      </c>
      <c r="AJ52" s="121" t="s">
        <v>260</v>
      </c>
      <c r="AK52" s="121" t="s">
        <v>260</v>
      </c>
      <c r="AL52" s="121" t="s">
        <v>260</v>
      </c>
      <c r="AM52" s="121" t="s">
        <v>260</v>
      </c>
      <c r="AN52" s="121" t="str">
        <f t="shared" si="2"/>
        <v>нд</v>
      </c>
      <c r="AO52" s="121">
        <f t="shared" si="0"/>
        <v>8.8541699999999999</v>
      </c>
    </row>
    <row r="53" spans="1:41" x14ac:dyDescent="0.25">
      <c r="A53" s="155" t="s">
        <v>83</v>
      </c>
      <c r="B53" s="32" t="s">
        <v>77</v>
      </c>
      <c r="C53" s="121" t="s">
        <v>260</v>
      </c>
      <c r="D53" s="121" t="s">
        <v>260</v>
      </c>
      <c r="E53" s="121" t="s">
        <v>260</v>
      </c>
      <c r="F53" s="121" t="s">
        <v>260</v>
      </c>
      <c r="G53" s="121" t="s">
        <v>260</v>
      </c>
      <c r="H53" s="121" t="s">
        <v>260</v>
      </c>
      <c r="I53" s="121" t="s">
        <v>260</v>
      </c>
      <c r="J53" s="121" t="s">
        <v>260</v>
      </c>
      <c r="K53" s="121" t="s">
        <v>260</v>
      </c>
      <c r="L53" s="121" t="s">
        <v>260</v>
      </c>
      <c r="M53" s="121" t="s">
        <v>260</v>
      </c>
      <c r="N53" s="121" t="s">
        <v>260</v>
      </c>
      <c r="O53" s="121" t="s">
        <v>260</v>
      </c>
      <c r="P53" s="121" t="s">
        <v>260</v>
      </c>
      <c r="Q53" s="121" t="s">
        <v>260</v>
      </c>
      <c r="R53" s="121" t="s">
        <v>260</v>
      </c>
      <c r="S53" s="121" t="s">
        <v>260</v>
      </c>
      <c r="T53" s="121" t="s">
        <v>260</v>
      </c>
      <c r="U53" s="121" t="s">
        <v>260</v>
      </c>
      <c r="V53" s="121" t="s">
        <v>260</v>
      </c>
      <c r="W53" s="121" t="s">
        <v>260</v>
      </c>
      <c r="X53" s="121" t="s">
        <v>260</v>
      </c>
      <c r="Y53" s="121" t="s">
        <v>260</v>
      </c>
      <c r="Z53" s="121" t="s">
        <v>260</v>
      </c>
      <c r="AA53" s="121" t="s">
        <v>260</v>
      </c>
      <c r="AB53" s="121" t="s">
        <v>260</v>
      </c>
      <c r="AC53" s="121" t="s">
        <v>260</v>
      </c>
      <c r="AD53" s="121" t="s">
        <v>260</v>
      </c>
      <c r="AE53" s="121" t="s">
        <v>260</v>
      </c>
      <c r="AF53" s="121" t="s">
        <v>260</v>
      </c>
      <c r="AG53" s="121" t="s">
        <v>260</v>
      </c>
      <c r="AH53" s="121" t="s">
        <v>260</v>
      </c>
      <c r="AI53" s="121" t="s">
        <v>260</v>
      </c>
      <c r="AJ53" s="121" t="s">
        <v>260</v>
      </c>
      <c r="AK53" s="121" t="s">
        <v>260</v>
      </c>
      <c r="AL53" s="121" t="s">
        <v>260</v>
      </c>
      <c r="AM53" s="121" t="s">
        <v>260</v>
      </c>
      <c r="AN53" s="121" t="str">
        <f t="shared" si="2"/>
        <v>нд</v>
      </c>
      <c r="AO53" s="121" t="str">
        <f t="shared" si="0"/>
        <v>нд</v>
      </c>
    </row>
    <row r="54" spans="1:41" x14ac:dyDescent="0.25">
      <c r="A54" s="155" t="s">
        <v>82</v>
      </c>
      <c r="B54" s="45" t="s">
        <v>76</v>
      </c>
      <c r="C54" s="121" t="s">
        <v>260</v>
      </c>
      <c r="D54" s="121">
        <v>0</v>
      </c>
      <c r="E54" s="121">
        <v>0</v>
      </c>
      <c r="F54" s="121">
        <v>0</v>
      </c>
      <c r="G54" s="121">
        <v>0</v>
      </c>
      <c r="H54" s="121" t="s">
        <v>260</v>
      </c>
      <c r="I54" s="121" t="s">
        <v>260</v>
      </c>
      <c r="J54" s="121">
        <v>0</v>
      </c>
      <c r="K54" s="121" t="s">
        <v>260</v>
      </c>
      <c r="L54" s="121" t="s">
        <v>260</v>
      </c>
      <c r="M54" s="121" t="s">
        <v>260</v>
      </c>
      <c r="N54" s="121">
        <v>0</v>
      </c>
      <c r="O54" s="121" t="s">
        <v>260</v>
      </c>
      <c r="P54" s="121" t="s">
        <v>260</v>
      </c>
      <c r="Q54" s="121" t="s">
        <v>260</v>
      </c>
      <c r="R54" s="121">
        <v>0</v>
      </c>
      <c r="S54" s="121" t="s">
        <v>260</v>
      </c>
      <c r="T54" s="121" t="s">
        <v>260</v>
      </c>
      <c r="U54" s="121" t="s">
        <v>260</v>
      </c>
      <c r="V54" s="121">
        <v>0</v>
      </c>
      <c r="W54" s="121" t="s">
        <v>260</v>
      </c>
      <c r="X54" s="121">
        <v>0</v>
      </c>
      <c r="Y54" s="121" t="s">
        <v>260</v>
      </c>
      <c r="Z54" s="121" t="s">
        <v>260</v>
      </c>
      <c r="AA54" s="121" t="s">
        <v>260</v>
      </c>
      <c r="AB54" s="121">
        <v>0</v>
      </c>
      <c r="AC54" s="121" t="s">
        <v>260</v>
      </c>
      <c r="AD54" s="121" t="s">
        <v>260</v>
      </c>
      <c r="AE54" s="121" t="s">
        <v>260</v>
      </c>
      <c r="AF54" s="121" t="s">
        <v>260</v>
      </c>
      <c r="AG54" s="121" t="s">
        <v>260</v>
      </c>
      <c r="AH54" s="121" t="s">
        <v>260</v>
      </c>
      <c r="AI54" s="121" t="s">
        <v>260</v>
      </c>
      <c r="AJ54" s="121" t="s">
        <v>260</v>
      </c>
      <c r="AK54" s="121" t="s">
        <v>260</v>
      </c>
      <c r="AL54" s="121" t="s">
        <v>260</v>
      </c>
      <c r="AM54" s="121" t="s">
        <v>260</v>
      </c>
      <c r="AN54" s="121" t="str">
        <f t="shared" si="2"/>
        <v>нд</v>
      </c>
      <c r="AO54" s="121" t="str">
        <f t="shared" si="0"/>
        <v>нд</v>
      </c>
    </row>
    <row r="55" spans="1:41" x14ac:dyDescent="0.25">
      <c r="A55" s="155" t="s">
        <v>81</v>
      </c>
      <c r="B55" s="45" t="s">
        <v>75</v>
      </c>
      <c r="C55" s="121" t="s">
        <v>260</v>
      </c>
      <c r="D55" s="121">
        <v>0</v>
      </c>
      <c r="E55" s="121">
        <v>0</v>
      </c>
      <c r="F55" s="121">
        <v>0</v>
      </c>
      <c r="G55" s="121">
        <v>0</v>
      </c>
      <c r="H55" s="121" t="s">
        <v>260</v>
      </c>
      <c r="I55" s="121" t="s">
        <v>260</v>
      </c>
      <c r="J55" s="121">
        <v>0</v>
      </c>
      <c r="K55" s="121" t="s">
        <v>260</v>
      </c>
      <c r="L55" s="121" t="s">
        <v>260</v>
      </c>
      <c r="M55" s="121" t="s">
        <v>260</v>
      </c>
      <c r="N55" s="121">
        <v>0</v>
      </c>
      <c r="O55" s="121" t="s">
        <v>260</v>
      </c>
      <c r="P55" s="121" t="s">
        <v>260</v>
      </c>
      <c r="Q55" s="121" t="s">
        <v>260</v>
      </c>
      <c r="R55" s="121">
        <v>0</v>
      </c>
      <c r="S55" s="121" t="s">
        <v>260</v>
      </c>
      <c r="T55" s="121" t="s">
        <v>260</v>
      </c>
      <c r="U55" s="121" t="s">
        <v>260</v>
      </c>
      <c r="V55" s="121">
        <v>0</v>
      </c>
      <c r="W55" s="121" t="s">
        <v>260</v>
      </c>
      <c r="X55" s="121">
        <v>0</v>
      </c>
      <c r="Y55" s="121" t="s">
        <v>260</v>
      </c>
      <c r="Z55" s="121" t="s">
        <v>260</v>
      </c>
      <c r="AA55" s="121" t="s">
        <v>260</v>
      </c>
      <c r="AB55" s="121">
        <v>0</v>
      </c>
      <c r="AC55" s="121" t="s">
        <v>260</v>
      </c>
      <c r="AD55" s="121" t="s">
        <v>260</v>
      </c>
      <c r="AE55" s="121" t="s">
        <v>260</v>
      </c>
      <c r="AF55" s="121" t="s">
        <v>260</v>
      </c>
      <c r="AG55" s="121" t="s">
        <v>260</v>
      </c>
      <c r="AH55" s="121" t="s">
        <v>260</v>
      </c>
      <c r="AI55" s="121" t="s">
        <v>260</v>
      </c>
      <c r="AJ55" s="121" t="s">
        <v>260</v>
      </c>
      <c r="AK55" s="121" t="s">
        <v>260</v>
      </c>
      <c r="AL55" s="121" t="s">
        <v>260</v>
      </c>
      <c r="AM55" s="121" t="s">
        <v>260</v>
      </c>
      <c r="AN55" s="121" t="str">
        <f t="shared" si="2"/>
        <v>нд</v>
      </c>
      <c r="AO55" s="121" t="str">
        <f t="shared" si="0"/>
        <v>нд</v>
      </c>
    </row>
    <row r="56" spans="1:41" x14ac:dyDescent="0.25">
      <c r="A56" s="155" t="s">
        <v>80</v>
      </c>
      <c r="B56" s="45" t="s">
        <v>74</v>
      </c>
      <c r="C56" s="121" t="s">
        <v>260</v>
      </c>
      <c r="D56" s="121">
        <v>0</v>
      </c>
      <c r="E56" s="121">
        <v>0</v>
      </c>
      <c r="F56" s="121">
        <v>0</v>
      </c>
      <c r="G56" s="121">
        <v>0</v>
      </c>
      <c r="H56" s="121" t="s">
        <v>260</v>
      </c>
      <c r="I56" s="121" t="s">
        <v>260</v>
      </c>
      <c r="J56" s="121">
        <v>0</v>
      </c>
      <c r="K56" s="121" t="s">
        <v>260</v>
      </c>
      <c r="L56" s="121" t="s">
        <v>260</v>
      </c>
      <c r="M56" s="121" t="s">
        <v>260</v>
      </c>
      <c r="N56" s="121">
        <v>0</v>
      </c>
      <c r="O56" s="121" t="s">
        <v>260</v>
      </c>
      <c r="P56" s="121" t="s">
        <v>260</v>
      </c>
      <c r="Q56" s="121" t="s">
        <v>260</v>
      </c>
      <c r="R56" s="121">
        <v>0</v>
      </c>
      <c r="S56" s="121" t="s">
        <v>260</v>
      </c>
      <c r="T56" s="121" t="s">
        <v>260</v>
      </c>
      <c r="U56" s="121" t="s">
        <v>260</v>
      </c>
      <c r="V56" s="121">
        <v>0</v>
      </c>
      <c r="W56" s="121" t="s">
        <v>260</v>
      </c>
      <c r="X56" s="121">
        <v>0</v>
      </c>
      <c r="Y56" s="121" t="s">
        <v>260</v>
      </c>
      <c r="Z56" s="121" t="s">
        <v>260</v>
      </c>
      <c r="AA56" s="121" t="s">
        <v>260</v>
      </c>
      <c r="AB56" s="121">
        <v>0</v>
      </c>
      <c r="AC56" s="121" t="s">
        <v>260</v>
      </c>
      <c r="AD56" s="121" t="s">
        <v>260</v>
      </c>
      <c r="AE56" s="121" t="s">
        <v>260</v>
      </c>
      <c r="AF56" s="121" t="s">
        <v>260</v>
      </c>
      <c r="AG56" s="121" t="s">
        <v>260</v>
      </c>
      <c r="AH56" s="121" t="s">
        <v>260</v>
      </c>
      <c r="AI56" s="121" t="s">
        <v>260</v>
      </c>
      <c r="AJ56" s="121" t="s">
        <v>260</v>
      </c>
      <c r="AK56" s="121" t="s">
        <v>260</v>
      </c>
      <c r="AL56" s="121" t="s">
        <v>260</v>
      </c>
      <c r="AM56" s="121" t="s">
        <v>260</v>
      </c>
      <c r="AN56" s="121" t="str">
        <f t="shared" si="2"/>
        <v>нд</v>
      </c>
      <c r="AO56" s="121" t="str">
        <f t="shared" si="0"/>
        <v>нд</v>
      </c>
    </row>
    <row r="57" spans="1:41" ht="18.75" x14ac:dyDescent="0.25">
      <c r="A57" s="155" t="s">
        <v>79</v>
      </c>
      <c r="B57" s="45" t="s">
        <v>73</v>
      </c>
      <c r="C57" s="121" t="s">
        <v>260</v>
      </c>
      <c r="D57" s="121">
        <v>1</v>
      </c>
      <c r="E57" s="121">
        <v>1</v>
      </c>
      <c r="F57" s="121">
        <v>1</v>
      </c>
      <c r="G57" s="121">
        <v>0</v>
      </c>
      <c r="H57" s="121" t="s">
        <v>260</v>
      </c>
      <c r="I57" s="121" t="s">
        <v>260</v>
      </c>
      <c r="J57" s="121">
        <v>0</v>
      </c>
      <c r="K57" s="121" t="s">
        <v>260</v>
      </c>
      <c r="L57" s="121" t="s">
        <v>260</v>
      </c>
      <c r="M57" s="121" t="s">
        <v>260</v>
      </c>
      <c r="N57" s="121">
        <v>0</v>
      </c>
      <c r="O57" s="121" t="s">
        <v>260</v>
      </c>
      <c r="P57" s="121" t="s">
        <v>260</v>
      </c>
      <c r="Q57" s="121" t="s">
        <v>260</v>
      </c>
      <c r="R57" s="121">
        <v>1</v>
      </c>
      <c r="S57" s="121" t="s">
        <v>333</v>
      </c>
      <c r="T57" s="121" t="s">
        <v>260</v>
      </c>
      <c r="U57" s="121" t="s">
        <v>260</v>
      </c>
      <c r="V57" s="121">
        <v>0</v>
      </c>
      <c r="W57" s="121" t="s">
        <v>260</v>
      </c>
      <c r="X57" s="121">
        <v>0</v>
      </c>
      <c r="Y57" s="121" t="s">
        <v>260</v>
      </c>
      <c r="Z57" s="121" t="s">
        <v>260</v>
      </c>
      <c r="AA57" s="121" t="s">
        <v>260</v>
      </c>
      <c r="AB57" s="121">
        <v>0</v>
      </c>
      <c r="AC57" s="121" t="s">
        <v>260</v>
      </c>
      <c r="AD57" s="121" t="s">
        <v>260</v>
      </c>
      <c r="AE57" s="121" t="s">
        <v>260</v>
      </c>
      <c r="AF57" s="121" t="s">
        <v>260</v>
      </c>
      <c r="AG57" s="121" t="s">
        <v>260</v>
      </c>
      <c r="AH57" s="121" t="s">
        <v>260</v>
      </c>
      <c r="AI57" s="121" t="s">
        <v>260</v>
      </c>
      <c r="AJ57" s="121" t="s">
        <v>260</v>
      </c>
      <c r="AK57" s="121" t="s">
        <v>260</v>
      </c>
      <c r="AL57" s="121" t="s">
        <v>260</v>
      </c>
      <c r="AM57" s="121" t="s">
        <v>260</v>
      </c>
      <c r="AN57" s="121" t="str">
        <f t="shared" si="2"/>
        <v>нд</v>
      </c>
      <c r="AO57" s="121">
        <f t="shared" si="0"/>
        <v>1</v>
      </c>
    </row>
    <row r="58" spans="1:41" ht="36.75" customHeight="1" x14ac:dyDescent="0.25">
      <c r="A58" s="152" t="s">
        <v>54</v>
      </c>
      <c r="B58" s="153" t="s">
        <v>176</v>
      </c>
      <c r="C58" s="154" t="s">
        <v>260</v>
      </c>
      <c r="D58" s="154" t="s">
        <v>260</v>
      </c>
      <c r="E58" s="154" t="s">
        <v>260</v>
      </c>
      <c r="F58" s="154" t="s">
        <v>260</v>
      </c>
      <c r="G58" s="154" t="s">
        <v>260</v>
      </c>
      <c r="H58" s="154" t="s">
        <v>260</v>
      </c>
      <c r="I58" s="154" t="s">
        <v>260</v>
      </c>
      <c r="J58" s="154" t="s">
        <v>260</v>
      </c>
      <c r="K58" s="154" t="s">
        <v>260</v>
      </c>
      <c r="L58" s="154" t="s">
        <v>260</v>
      </c>
      <c r="M58" s="154" t="s">
        <v>260</v>
      </c>
      <c r="N58" s="154" t="s">
        <v>260</v>
      </c>
      <c r="O58" s="154" t="s">
        <v>260</v>
      </c>
      <c r="P58" s="154" t="s">
        <v>260</v>
      </c>
      <c r="Q58" s="154" t="s">
        <v>260</v>
      </c>
      <c r="R58" s="154" t="s">
        <v>260</v>
      </c>
      <c r="S58" s="154" t="s">
        <v>260</v>
      </c>
      <c r="T58" s="154" t="s">
        <v>260</v>
      </c>
      <c r="U58" s="154" t="s">
        <v>260</v>
      </c>
      <c r="V58" s="154" t="s">
        <v>260</v>
      </c>
      <c r="W58" s="154" t="s">
        <v>260</v>
      </c>
      <c r="X58" s="154" t="s">
        <v>260</v>
      </c>
      <c r="Y58" s="154" t="s">
        <v>260</v>
      </c>
      <c r="Z58" s="154" t="s">
        <v>260</v>
      </c>
      <c r="AA58" s="154" t="s">
        <v>260</v>
      </c>
      <c r="AB58" s="154" t="s">
        <v>260</v>
      </c>
      <c r="AC58" s="154" t="s">
        <v>260</v>
      </c>
      <c r="AD58" s="154" t="s">
        <v>260</v>
      </c>
      <c r="AE58" s="154" t="s">
        <v>260</v>
      </c>
      <c r="AF58" s="154" t="s">
        <v>260</v>
      </c>
      <c r="AG58" s="154" t="s">
        <v>260</v>
      </c>
      <c r="AH58" s="154" t="s">
        <v>260</v>
      </c>
      <c r="AI58" s="154" t="s">
        <v>260</v>
      </c>
      <c r="AJ58" s="154" t="s">
        <v>260</v>
      </c>
      <c r="AK58" s="154" t="s">
        <v>260</v>
      </c>
      <c r="AL58" s="154" t="s">
        <v>260</v>
      </c>
      <c r="AM58" s="154" t="s">
        <v>260</v>
      </c>
      <c r="AN58" s="154" t="str">
        <f t="shared" si="2"/>
        <v>нд</v>
      </c>
      <c r="AO58" s="154" t="str">
        <f t="shared" si="0"/>
        <v>нд</v>
      </c>
    </row>
    <row r="59" spans="1:41" ht="32.25" customHeight="1" x14ac:dyDescent="0.25">
      <c r="A59" s="152" t="s">
        <v>52</v>
      </c>
      <c r="B59" s="153" t="s">
        <v>78</v>
      </c>
      <c r="C59" s="154"/>
      <c r="D59" s="154">
        <v>0</v>
      </c>
      <c r="E59" s="154">
        <v>0</v>
      </c>
      <c r="F59" s="154">
        <v>0</v>
      </c>
      <c r="G59" s="154">
        <v>0</v>
      </c>
      <c r="H59" s="154"/>
      <c r="I59" s="154" t="s">
        <v>260</v>
      </c>
      <c r="J59" s="154">
        <v>0</v>
      </c>
      <c r="K59" s="154" t="s">
        <v>260</v>
      </c>
      <c r="L59" s="154"/>
      <c r="M59" s="154" t="s">
        <v>260</v>
      </c>
      <c r="N59" s="154">
        <v>0</v>
      </c>
      <c r="O59" s="154" t="s">
        <v>260</v>
      </c>
      <c r="P59" s="154"/>
      <c r="Q59" s="154" t="s">
        <v>260</v>
      </c>
      <c r="R59" s="154">
        <v>0</v>
      </c>
      <c r="S59" s="154" t="s">
        <v>260</v>
      </c>
      <c r="T59" s="154"/>
      <c r="U59" s="154" t="s">
        <v>260</v>
      </c>
      <c r="V59" s="154">
        <v>0</v>
      </c>
      <c r="W59" s="154" t="s">
        <v>260</v>
      </c>
      <c r="X59" s="154">
        <v>0</v>
      </c>
      <c r="Y59" s="154" t="s">
        <v>260</v>
      </c>
      <c r="Z59" s="154" t="s">
        <v>260</v>
      </c>
      <c r="AA59" s="154" t="s">
        <v>260</v>
      </c>
      <c r="AB59" s="154">
        <v>0</v>
      </c>
      <c r="AC59" s="154" t="s">
        <v>260</v>
      </c>
      <c r="AD59" s="154" t="s">
        <v>260</v>
      </c>
      <c r="AE59" s="154" t="s">
        <v>260</v>
      </c>
      <c r="AF59" s="154" t="s">
        <v>260</v>
      </c>
      <c r="AG59" s="154" t="s">
        <v>260</v>
      </c>
      <c r="AH59" s="154" t="s">
        <v>260</v>
      </c>
      <c r="AI59" s="154" t="s">
        <v>260</v>
      </c>
      <c r="AJ59" s="154" t="s">
        <v>260</v>
      </c>
      <c r="AK59" s="154" t="s">
        <v>260</v>
      </c>
      <c r="AL59" s="154" t="s">
        <v>260</v>
      </c>
      <c r="AM59" s="154" t="s">
        <v>260</v>
      </c>
      <c r="AN59" s="154" t="str">
        <f t="shared" ref="AN59" si="3">IF(SUM(H59,L59,P59,T59,X59,AB59,AF59,AJ59)=0,"нд",SUM(H59,L59,P59,T59,X59,AB59,AF59,AJ59))</f>
        <v>нд</v>
      </c>
      <c r="AO59" s="154" t="str">
        <f t="shared" ref="AO59" si="4">IF(SUM(J59,N59,R59,V59,Z59,AD59,AH59,AL59)=0,"нд",SUM(J59,N59,R59,V59,Z59,AD59,AH59,AL59))</f>
        <v>нд</v>
      </c>
    </row>
    <row r="60" spans="1:41" x14ac:dyDescent="0.25">
      <c r="A60" s="155" t="s">
        <v>170</v>
      </c>
      <c r="B60" s="46" t="s">
        <v>99</v>
      </c>
      <c r="C60" s="121" t="s">
        <v>260</v>
      </c>
      <c r="D60" s="121" t="s">
        <v>260</v>
      </c>
      <c r="E60" s="121" t="s">
        <v>260</v>
      </c>
      <c r="F60" s="121" t="s">
        <v>260</v>
      </c>
      <c r="G60" s="121" t="s">
        <v>260</v>
      </c>
      <c r="H60" s="121" t="s">
        <v>260</v>
      </c>
      <c r="I60" s="121" t="s">
        <v>260</v>
      </c>
      <c r="J60" s="121" t="s">
        <v>260</v>
      </c>
      <c r="K60" s="121" t="s">
        <v>260</v>
      </c>
      <c r="L60" s="121" t="s">
        <v>260</v>
      </c>
      <c r="M60" s="121" t="s">
        <v>260</v>
      </c>
      <c r="N60" s="121" t="s">
        <v>260</v>
      </c>
      <c r="O60" s="121" t="s">
        <v>260</v>
      </c>
      <c r="P60" s="121" t="s">
        <v>260</v>
      </c>
      <c r="Q60" s="121" t="s">
        <v>260</v>
      </c>
      <c r="R60" s="121" t="s">
        <v>260</v>
      </c>
      <c r="S60" s="121" t="s">
        <v>260</v>
      </c>
      <c r="T60" s="121" t="s">
        <v>260</v>
      </c>
      <c r="U60" s="121" t="s">
        <v>260</v>
      </c>
      <c r="V60" s="121" t="s">
        <v>260</v>
      </c>
      <c r="W60" s="121" t="s">
        <v>260</v>
      </c>
      <c r="X60" s="121" t="s">
        <v>260</v>
      </c>
      <c r="Y60" s="121" t="s">
        <v>260</v>
      </c>
      <c r="Z60" s="121" t="s">
        <v>260</v>
      </c>
      <c r="AA60" s="121" t="s">
        <v>260</v>
      </c>
      <c r="AB60" s="121" t="s">
        <v>260</v>
      </c>
      <c r="AC60" s="121" t="s">
        <v>260</v>
      </c>
      <c r="AD60" s="121" t="s">
        <v>260</v>
      </c>
      <c r="AE60" s="121" t="s">
        <v>260</v>
      </c>
      <c r="AF60" s="121" t="s">
        <v>260</v>
      </c>
      <c r="AG60" s="121" t="s">
        <v>260</v>
      </c>
      <c r="AH60" s="121" t="s">
        <v>260</v>
      </c>
      <c r="AI60" s="121" t="s">
        <v>260</v>
      </c>
      <c r="AJ60" s="121" t="s">
        <v>260</v>
      </c>
      <c r="AK60" s="121" t="s">
        <v>260</v>
      </c>
      <c r="AL60" s="121" t="s">
        <v>260</v>
      </c>
      <c r="AM60" s="121" t="s">
        <v>260</v>
      </c>
      <c r="AN60" s="121" t="str">
        <f t="shared" si="2"/>
        <v>нд</v>
      </c>
      <c r="AO60" s="121" t="str">
        <f t="shared" si="0"/>
        <v>нд</v>
      </c>
    </row>
    <row r="61" spans="1:41" x14ac:dyDescent="0.25">
      <c r="A61" s="155" t="s">
        <v>171</v>
      </c>
      <c r="B61" s="46" t="s">
        <v>97</v>
      </c>
      <c r="C61" s="121" t="s">
        <v>260</v>
      </c>
      <c r="D61" s="121">
        <v>0</v>
      </c>
      <c r="E61" s="121">
        <v>0</v>
      </c>
      <c r="F61" s="121">
        <v>0</v>
      </c>
      <c r="G61" s="121">
        <v>0</v>
      </c>
      <c r="H61" s="121" t="s">
        <v>260</v>
      </c>
      <c r="I61" s="121" t="s">
        <v>260</v>
      </c>
      <c r="J61" s="121">
        <v>0</v>
      </c>
      <c r="K61" s="121" t="s">
        <v>260</v>
      </c>
      <c r="L61" s="121" t="s">
        <v>260</v>
      </c>
      <c r="M61" s="121" t="s">
        <v>260</v>
      </c>
      <c r="N61" s="121">
        <v>0</v>
      </c>
      <c r="O61" s="121" t="s">
        <v>260</v>
      </c>
      <c r="P61" s="121" t="s">
        <v>260</v>
      </c>
      <c r="Q61" s="121" t="s">
        <v>260</v>
      </c>
      <c r="R61" s="121">
        <v>0</v>
      </c>
      <c r="S61" s="121" t="s">
        <v>260</v>
      </c>
      <c r="T61" s="121" t="s">
        <v>260</v>
      </c>
      <c r="U61" s="121" t="s">
        <v>260</v>
      </c>
      <c r="V61" s="121">
        <v>0</v>
      </c>
      <c r="W61" s="121" t="s">
        <v>260</v>
      </c>
      <c r="X61" s="121">
        <v>0</v>
      </c>
      <c r="Y61" s="121" t="s">
        <v>260</v>
      </c>
      <c r="Z61" s="121" t="s">
        <v>260</v>
      </c>
      <c r="AA61" s="121" t="s">
        <v>260</v>
      </c>
      <c r="AB61" s="121">
        <v>0</v>
      </c>
      <c r="AC61" s="121" t="s">
        <v>260</v>
      </c>
      <c r="AD61" s="121" t="s">
        <v>260</v>
      </c>
      <c r="AE61" s="121" t="s">
        <v>260</v>
      </c>
      <c r="AF61" s="121" t="s">
        <v>260</v>
      </c>
      <c r="AG61" s="121" t="s">
        <v>260</v>
      </c>
      <c r="AH61" s="121" t="s">
        <v>260</v>
      </c>
      <c r="AI61" s="121" t="s">
        <v>260</v>
      </c>
      <c r="AJ61" s="121" t="s">
        <v>260</v>
      </c>
      <c r="AK61" s="121" t="s">
        <v>260</v>
      </c>
      <c r="AL61" s="121" t="s">
        <v>260</v>
      </c>
      <c r="AM61" s="121" t="s">
        <v>260</v>
      </c>
      <c r="AN61" s="121" t="str">
        <f t="shared" si="2"/>
        <v>нд</v>
      </c>
      <c r="AO61" s="121" t="str">
        <f t="shared" si="0"/>
        <v>нд</v>
      </c>
    </row>
    <row r="62" spans="1:41" x14ac:dyDescent="0.25">
      <c r="A62" s="155" t="s">
        <v>172</v>
      </c>
      <c r="B62" s="46" t="s">
        <v>95</v>
      </c>
      <c r="C62" s="121" t="s">
        <v>260</v>
      </c>
      <c r="D62" s="121">
        <v>0</v>
      </c>
      <c r="E62" s="121">
        <v>0</v>
      </c>
      <c r="F62" s="121">
        <v>0</v>
      </c>
      <c r="G62" s="121">
        <v>0</v>
      </c>
      <c r="H62" s="121" t="s">
        <v>260</v>
      </c>
      <c r="I62" s="121" t="s">
        <v>260</v>
      </c>
      <c r="J62" s="121">
        <v>0</v>
      </c>
      <c r="K62" s="121" t="s">
        <v>260</v>
      </c>
      <c r="L62" s="121" t="s">
        <v>260</v>
      </c>
      <c r="M62" s="121" t="s">
        <v>260</v>
      </c>
      <c r="N62" s="121">
        <v>0</v>
      </c>
      <c r="O62" s="121" t="s">
        <v>260</v>
      </c>
      <c r="P62" s="121" t="s">
        <v>260</v>
      </c>
      <c r="Q62" s="121" t="s">
        <v>260</v>
      </c>
      <c r="R62" s="121">
        <v>0</v>
      </c>
      <c r="S62" s="121" t="s">
        <v>260</v>
      </c>
      <c r="T62" s="121" t="s">
        <v>260</v>
      </c>
      <c r="U62" s="121" t="s">
        <v>260</v>
      </c>
      <c r="V62" s="121">
        <v>0</v>
      </c>
      <c r="W62" s="121" t="s">
        <v>260</v>
      </c>
      <c r="X62" s="121">
        <v>0</v>
      </c>
      <c r="Y62" s="121" t="s">
        <v>260</v>
      </c>
      <c r="Z62" s="121" t="s">
        <v>260</v>
      </c>
      <c r="AA62" s="121" t="s">
        <v>260</v>
      </c>
      <c r="AB62" s="121">
        <v>0</v>
      </c>
      <c r="AC62" s="121" t="s">
        <v>260</v>
      </c>
      <c r="AD62" s="121" t="s">
        <v>260</v>
      </c>
      <c r="AE62" s="121" t="s">
        <v>260</v>
      </c>
      <c r="AF62" s="121" t="s">
        <v>260</v>
      </c>
      <c r="AG62" s="121" t="s">
        <v>260</v>
      </c>
      <c r="AH62" s="121" t="s">
        <v>260</v>
      </c>
      <c r="AI62" s="121" t="s">
        <v>260</v>
      </c>
      <c r="AJ62" s="121" t="s">
        <v>260</v>
      </c>
      <c r="AK62" s="121" t="s">
        <v>260</v>
      </c>
      <c r="AL62" s="121" t="s">
        <v>260</v>
      </c>
      <c r="AM62" s="121" t="s">
        <v>260</v>
      </c>
      <c r="AN62" s="121" t="str">
        <f t="shared" si="2"/>
        <v>нд</v>
      </c>
      <c r="AO62" s="121" t="str">
        <f t="shared" si="0"/>
        <v>нд</v>
      </c>
    </row>
    <row r="63" spans="1:41" x14ac:dyDescent="0.25">
      <c r="A63" s="155" t="s">
        <v>173</v>
      </c>
      <c r="B63" s="46" t="s">
        <v>175</v>
      </c>
      <c r="C63" s="121" t="s">
        <v>260</v>
      </c>
      <c r="D63" s="121">
        <v>0</v>
      </c>
      <c r="E63" s="121">
        <v>0</v>
      </c>
      <c r="F63" s="121">
        <v>0</v>
      </c>
      <c r="G63" s="121">
        <v>0</v>
      </c>
      <c r="H63" s="121" t="s">
        <v>260</v>
      </c>
      <c r="I63" s="121" t="s">
        <v>260</v>
      </c>
      <c r="J63" s="121">
        <v>0</v>
      </c>
      <c r="K63" s="121" t="s">
        <v>260</v>
      </c>
      <c r="L63" s="121" t="s">
        <v>260</v>
      </c>
      <c r="M63" s="121" t="s">
        <v>260</v>
      </c>
      <c r="N63" s="121">
        <v>0</v>
      </c>
      <c r="O63" s="121" t="s">
        <v>260</v>
      </c>
      <c r="P63" s="121" t="s">
        <v>260</v>
      </c>
      <c r="Q63" s="121" t="s">
        <v>260</v>
      </c>
      <c r="R63" s="121">
        <v>0</v>
      </c>
      <c r="S63" s="121" t="s">
        <v>260</v>
      </c>
      <c r="T63" s="121" t="s">
        <v>260</v>
      </c>
      <c r="U63" s="121" t="s">
        <v>260</v>
      </c>
      <c r="V63" s="121">
        <v>0</v>
      </c>
      <c r="W63" s="121" t="s">
        <v>260</v>
      </c>
      <c r="X63" s="121">
        <v>0</v>
      </c>
      <c r="Y63" s="121" t="s">
        <v>260</v>
      </c>
      <c r="Z63" s="121" t="s">
        <v>260</v>
      </c>
      <c r="AA63" s="121" t="s">
        <v>260</v>
      </c>
      <c r="AB63" s="121">
        <v>0</v>
      </c>
      <c r="AC63" s="121" t="s">
        <v>260</v>
      </c>
      <c r="AD63" s="121" t="s">
        <v>260</v>
      </c>
      <c r="AE63" s="121" t="s">
        <v>260</v>
      </c>
      <c r="AF63" s="121" t="s">
        <v>260</v>
      </c>
      <c r="AG63" s="121" t="s">
        <v>260</v>
      </c>
      <c r="AH63" s="121" t="s">
        <v>260</v>
      </c>
      <c r="AI63" s="121" t="s">
        <v>260</v>
      </c>
      <c r="AJ63" s="121" t="s">
        <v>260</v>
      </c>
      <c r="AK63" s="121" t="s">
        <v>260</v>
      </c>
      <c r="AL63" s="121" t="s">
        <v>260</v>
      </c>
      <c r="AM63" s="121" t="s">
        <v>260</v>
      </c>
      <c r="AN63" s="121" t="str">
        <f t="shared" si="2"/>
        <v>нд</v>
      </c>
      <c r="AO63" s="121" t="str">
        <f t="shared" si="0"/>
        <v>нд</v>
      </c>
    </row>
    <row r="64" spans="1:41" ht="19.5" thickBot="1" x14ac:dyDescent="0.3">
      <c r="A64" s="157" t="s">
        <v>174</v>
      </c>
      <c r="B64" s="158" t="s">
        <v>73</v>
      </c>
      <c r="C64" s="159" t="s">
        <v>260</v>
      </c>
      <c r="D64" s="159">
        <v>0</v>
      </c>
      <c r="E64" s="159">
        <v>0</v>
      </c>
      <c r="F64" s="159">
        <v>0</v>
      </c>
      <c r="G64" s="159">
        <v>0</v>
      </c>
      <c r="H64" s="159" t="s">
        <v>260</v>
      </c>
      <c r="I64" s="159" t="s">
        <v>260</v>
      </c>
      <c r="J64" s="159">
        <v>0</v>
      </c>
      <c r="K64" s="159" t="s">
        <v>260</v>
      </c>
      <c r="L64" s="159" t="s">
        <v>260</v>
      </c>
      <c r="M64" s="159" t="s">
        <v>260</v>
      </c>
      <c r="N64" s="159">
        <v>0</v>
      </c>
      <c r="O64" s="159" t="s">
        <v>260</v>
      </c>
      <c r="P64" s="159" t="s">
        <v>260</v>
      </c>
      <c r="Q64" s="159" t="s">
        <v>260</v>
      </c>
      <c r="R64" s="159">
        <v>0</v>
      </c>
      <c r="S64" s="159" t="s">
        <v>260</v>
      </c>
      <c r="T64" s="159" t="s">
        <v>260</v>
      </c>
      <c r="U64" s="159" t="s">
        <v>260</v>
      </c>
      <c r="V64" s="159">
        <v>0</v>
      </c>
      <c r="W64" s="159" t="s">
        <v>260</v>
      </c>
      <c r="X64" s="159">
        <v>0</v>
      </c>
      <c r="Y64" s="159" t="s">
        <v>260</v>
      </c>
      <c r="Z64" s="159" t="s">
        <v>260</v>
      </c>
      <c r="AA64" s="159" t="s">
        <v>260</v>
      </c>
      <c r="AB64" s="159">
        <v>0</v>
      </c>
      <c r="AC64" s="159" t="s">
        <v>260</v>
      </c>
      <c r="AD64" s="159" t="s">
        <v>260</v>
      </c>
      <c r="AE64" s="159" t="s">
        <v>260</v>
      </c>
      <c r="AF64" s="159" t="s">
        <v>260</v>
      </c>
      <c r="AG64" s="159" t="s">
        <v>260</v>
      </c>
      <c r="AH64" s="159" t="s">
        <v>260</v>
      </c>
      <c r="AI64" s="159" t="s">
        <v>260</v>
      </c>
      <c r="AJ64" s="159" t="s">
        <v>260</v>
      </c>
      <c r="AK64" s="159" t="s">
        <v>260</v>
      </c>
      <c r="AL64" s="159" t="s">
        <v>260</v>
      </c>
      <c r="AM64" s="159" t="s">
        <v>260</v>
      </c>
      <c r="AN64" s="159" t="str">
        <f t="shared" si="2"/>
        <v>нд</v>
      </c>
      <c r="AO64" s="159" t="str">
        <f t="shared" si="0"/>
        <v>нд</v>
      </c>
    </row>
    <row r="65" spans="1:40"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x14ac:dyDescent="0.25">
      <c r="A66" s="34"/>
      <c r="B66" s="301"/>
      <c r="C66" s="301"/>
      <c r="D66" s="301"/>
      <c r="E66" s="301"/>
      <c r="F66" s="301"/>
      <c r="G66" s="301"/>
      <c r="H66" s="301"/>
      <c r="I66" s="301"/>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x14ac:dyDescent="0.2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x14ac:dyDescent="0.25">
      <c r="A68" s="34"/>
      <c r="B68" s="302"/>
      <c r="C68" s="302"/>
      <c r="D68" s="302"/>
      <c r="E68" s="302"/>
      <c r="F68" s="302"/>
      <c r="G68" s="302"/>
      <c r="H68" s="302"/>
      <c r="I68" s="302"/>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x14ac:dyDescent="0.2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x14ac:dyDescent="0.25">
      <c r="A70" s="34"/>
      <c r="B70" s="301"/>
      <c r="C70" s="301"/>
      <c r="D70" s="301"/>
      <c r="E70" s="301"/>
      <c r="F70" s="301"/>
      <c r="G70" s="301"/>
      <c r="H70" s="301"/>
      <c r="I70" s="301"/>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x14ac:dyDescent="0.2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x14ac:dyDescent="0.25">
      <c r="A72" s="34"/>
      <c r="B72" s="301"/>
      <c r="C72" s="301"/>
      <c r="D72" s="301"/>
      <c r="E72" s="301"/>
      <c r="F72" s="301"/>
      <c r="G72" s="301"/>
      <c r="H72" s="301"/>
      <c r="I72" s="301"/>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x14ac:dyDescent="0.25">
      <c r="A73" s="34"/>
      <c r="B73" s="302"/>
      <c r="C73" s="302"/>
      <c r="D73" s="302"/>
      <c r="E73" s="302"/>
      <c r="F73" s="302"/>
      <c r="G73" s="302"/>
      <c r="H73" s="302"/>
      <c r="I73" s="302"/>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x14ac:dyDescent="0.25">
      <c r="A74" s="34"/>
      <c r="B74" s="301"/>
      <c r="C74" s="301"/>
      <c r="D74" s="301"/>
      <c r="E74" s="301"/>
      <c r="F74" s="301"/>
      <c r="G74" s="301"/>
      <c r="H74" s="301"/>
      <c r="I74" s="301"/>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x14ac:dyDescent="0.25">
      <c r="A75" s="34"/>
      <c r="B75" s="303"/>
      <c r="C75" s="303"/>
      <c r="D75" s="303"/>
      <c r="E75" s="303"/>
      <c r="F75" s="303"/>
      <c r="G75" s="303"/>
      <c r="H75" s="303"/>
      <c r="I75" s="303"/>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x14ac:dyDescent="0.25">
      <c r="A77" s="34"/>
      <c r="B77" s="300"/>
      <c r="C77" s="300"/>
      <c r="D77" s="300"/>
      <c r="E77" s="300"/>
      <c r="F77" s="300"/>
      <c r="G77" s="300"/>
      <c r="H77" s="300"/>
      <c r="I77" s="300"/>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x14ac:dyDescent="0.2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x14ac:dyDescent="0.2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1:40" x14ac:dyDescent="0.25">
      <c r="G80" s="33"/>
      <c r="H80" s="33"/>
      <c r="I80" s="33"/>
      <c r="J80" s="33"/>
      <c r="K80" s="33"/>
    </row>
    <row r="81" s="33" customFormat="1" x14ac:dyDescent="0.25"/>
    <row r="82" s="33" customFormat="1" x14ac:dyDescent="0.25"/>
    <row r="83" s="33" customFormat="1" x14ac:dyDescent="0.25"/>
    <row r="84" s="33" customFormat="1" x14ac:dyDescent="0.25"/>
    <row r="85" s="33" customFormat="1" x14ac:dyDescent="0.25"/>
    <row r="86" s="33" customFormat="1" x14ac:dyDescent="0.25"/>
    <row r="87" s="33" customFormat="1" x14ac:dyDescent="0.25"/>
    <row r="88" s="33" customFormat="1" x14ac:dyDescent="0.25"/>
    <row r="89" s="33" customFormat="1" x14ac:dyDescent="0.25"/>
    <row r="90" s="33" customFormat="1" x14ac:dyDescent="0.25"/>
    <row r="91" s="33" customFormat="1" x14ac:dyDescent="0.25"/>
    <row r="92" s="33" customFormat="1" x14ac:dyDescent="0.25"/>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Т7">
    <pageSetUpPr fitToPage="1"/>
  </sheetPr>
  <dimension ref="A1:AV493"/>
  <sheetViews>
    <sheetView topLeftCell="D1" zoomScale="55" zoomScaleNormal="55" zoomScaleSheetLayoutView="85" workbookViewId="0">
      <selection activeCell="D29" sqref="D29"/>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42" t="str">
        <f>T1Year</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s="17" customFormat="1"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s="17" customFormat="1" ht="15.75" x14ac:dyDescent="0.25">
      <c r="A9" s="239" t="str">
        <f>T1Filial</f>
        <v>ООО "Первая сетевая компания"</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s="17" customFormat="1"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7" customFormat="1"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7" customFormat="1" ht="15.75" x14ac:dyDescent="0.25">
      <c r="A12" s="239" t="str">
        <f>T1Code</f>
        <v>P_021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s="17" customFormat="1" x14ac:dyDescent="0.25">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7" customFormat="1" ht="15.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7" customFormat="1" ht="15.75" x14ac:dyDescent="0.25">
      <c r="A15" s="239" t="str">
        <f>T1Titul</f>
        <v>Приобретение Транспорта. Приобретение автовышки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s="17" customFormat="1" x14ac:dyDescent="0.25">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7" customFormat="1"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7" customForma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7" customFormat="1"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9"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9" customFormat="1" ht="15.75" x14ac:dyDescent="0.25">
      <c r="A21" s="329" t="s">
        <v>248</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9" customFormat="1" ht="15.75" x14ac:dyDescent="0.25">
      <c r="A22" s="322" t="s">
        <v>48</v>
      </c>
      <c r="B22" s="331" t="s">
        <v>20</v>
      </c>
      <c r="C22" s="322" t="s">
        <v>47</v>
      </c>
      <c r="D22" s="322" t="s">
        <v>46</v>
      </c>
      <c r="E22" s="334" t="s">
        <v>254</v>
      </c>
      <c r="F22" s="335"/>
      <c r="G22" s="335"/>
      <c r="H22" s="335"/>
      <c r="I22" s="335"/>
      <c r="J22" s="335"/>
      <c r="K22" s="335"/>
      <c r="L22" s="336"/>
      <c r="M22" s="322" t="s">
        <v>45</v>
      </c>
      <c r="N22" s="322" t="s">
        <v>44</v>
      </c>
      <c r="O22" s="322" t="s">
        <v>43</v>
      </c>
      <c r="P22" s="317" t="s">
        <v>179</v>
      </c>
      <c r="Q22" s="317" t="s">
        <v>42</v>
      </c>
      <c r="R22" s="317" t="s">
        <v>41</v>
      </c>
      <c r="S22" s="317" t="s">
        <v>40</v>
      </c>
      <c r="T22" s="317"/>
      <c r="U22" s="337" t="s">
        <v>39</v>
      </c>
      <c r="V22" s="337"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s="19" customFormat="1" ht="15.75" x14ac:dyDescent="0.25">
      <c r="A23" s="330"/>
      <c r="B23" s="332"/>
      <c r="C23" s="330"/>
      <c r="D23" s="330"/>
      <c r="E23" s="327" t="s">
        <v>19</v>
      </c>
      <c r="F23" s="318" t="s">
        <v>77</v>
      </c>
      <c r="G23" s="318" t="s">
        <v>76</v>
      </c>
      <c r="H23" s="318" t="s">
        <v>75</v>
      </c>
      <c r="I23" s="320" t="s">
        <v>186</v>
      </c>
      <c r="J23" s="320" t="s">
        <v>187</v>
      </c>
      <c r="K23" s="320" t="s">
        <v>188</v>
      </c>
      <c r="L23" s="318" t="s">
        <v>72</v>
      </c>
      <c r="M23" s="330"/>
      <c r="N23" s="330"/>
      <c r="O23" s="330"/>
      <c r="P23" s="317"/>
      <c r="Q23" s="317"/>
      <c r="R23" s="317"/>
      <c r="S23" s="322" t="s">
        <v>0</v>
      </c>
      <c r="T23" s="322" t="s">
        <v>7</v>
      </c>
      <c r="U23" s="337"/>
      <c r="V23" s="337"/>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38" t="s">
        <v>7</v>
      </c>
      <c r="AR23" s="317"/>
      <c r="AS23" s="317"/>
      <c r="AT23" s="317"/>
      <c r="AU23" s="317"/>
      <c r="AV23" s="326"/>
    </row>
    <row r="24" spans="1:48" s="19" customFormat="1" ht="47.25" x14ac:dyDescent="0.25">
      <c r="A24" s="323"/>
      <c r="B24" s="333"/>
      <c r="C24" s="323"/>
      <c r="D24" s="323"/>
      <c r="E24" s="328"/>
      <c r="F24" s="319"/>
      <c r="G24" s="319"/>
      <c r="H24" s="319"/>
      <c r="I24" s="321"/>
      <c r="J24" s="321"/>
      <c r="K24" s="321"/>
      <c r="L24" s="319"/>
      <c r="M24" s="323"/>
      <c r="N24" s="323"/>
      <c r="O24" s="323"/>
      <c r="P24" s="317"/>
      <c r="Q24" s="317"/>
      <c r="R24" s="317"/>
      <c r="S24" s="323"/>
      <c r="T24" s="323"/>
      <c r="U24" s="337"/>
      <c r="V24" s="337"/>
      <c r="W24" s="317"/>
      <c r="X24" s="317"/>
      <c r="Y24" s="317"/>
      <c r="Z24" s="317"/>
      <c r="AA24" s="317"/>
      <c r="AB24" s="317"/>
      <c r="AC24" s="317"/>
      <c r="AD24" s="317"/>
      <c r="AE24" s="317"/>
      <c r="AF24" s="62" t="s">
        <v>9</v>
      </c>
      <c r="AG24" s="62" t="s">
        <v>8</v>
      </c>
      <c r="AH24" s="62" t="s">
        <v>0</v>
      </c>
      <c r="AI24" s="62" t="s">
        <v>7</v>
      </c>
      <c r="AJ24" s="323"/>
      <c r="AK24" s="323"/>
      <c r="AL24" s="323"/>
      <c r="AM24" s="323"/>
      <c r="AN24" s="323"/>
      <c r="AO24" s="323"/>
      <c r="AP24" s="323"/>
      <c r="AQ24" s="339"/>
      <c r="AR24" s="317"/>
      <c r="AS24" s="317"/>
      <c r="AT24" s="317"/>
      <c r="AU24" s="317"/>
      <c r="AV24" s="326"/>
    </row>
    <row r="25" spans="1:48" s="18" customFormat="1" ht="11.25" x14ac:dyDescent="0.2">
      <c r="A25" s="353">
        <v>1</v>
      </c>
      <c r="B25" s="353">
        <v>2</v>
      </c>
      <c r="C25" s="353">
        <v>4</v>
      </c>
      <c r="D25" s="353">
        <v>5</v>
      </c>
      <c r="E25" s="353">
        <v>6</v>
      </c>
      <c r="F25" s="353">
        <f t="shared" ref="F25:AV25" si="0">E25+1</f>
        <v>7</v>
      </c>
      <c r="G25" s="353">
        <f t="shared" si="0"/>
        <v>8</v>
      </c>
      <c r="H25" s="353">
        <f t="shared" si="0"/>
        <v>9</v>
      </c>
      <c r="I25" s="353">
        <f t="shared" si="0"/>
        <v>10</v>
      </c>
      <c r="J25" s="353">
        <f t="shared" si="0"/>
        <v>11</v>
      </c>
      <c r="K25" s="353">
        <f t="shared" si="0"/>
        <v>12</v>
      </c>
      <c r="L25" s="353">
        <f t="shared" si="0"/>
        <v>13</v>
      </c>
      <c r="M25" s="353">
        <f t="shared" si="0"/>
        <v>14</v>
      </c>
      <c r="N25" s="353">
        <f t="shared" si="0"/>
        <v>15</v>
      </c>
      <c r="O25" s="353">
        <f t="shared" si="0"/>
        <v>16</v>
      </c>
      <c r="P25" s="353">
        <f t="shared" si="0"/>
        <v>17</v>
      </c>
      <c r="Q25" s="353">
        <f t="shared" si="0"/>
        <v>18</v>
      </c>
      <c r="R25" s="353">
        <f t="shared" si="0"/>
        <v>19</v>
      </c>
      <c r="S25" s="353">
        <f t="shared" si="0"/>
        <v>20</v>
      </c>
      <c r="T25" s="353">
        <f t="shared" si="0"/>
        <v>21</v>
      </c>
      <c r="U25" s="353">
        <f t="shared" si="0"/>
        <v>22</v>
      </c>
      <c r="V25" s="353">
        <f t="shared" si="0"/>
        <v>23</v>
      </c>
      <c r="W25" s="353">
        <f t="shared" si="0"/>
        <v>24</v>
      </c>
      <c r="X25" s="353">
        <f t="shared" si="0"/>
        <v>25</v>
      </c>
      <c r="Y25" s="353">
        <f t="shared" si="0"/>
        <v>26</v>
      </c>
      <c r="Z25" s="353">
        <f t="shared" si="0"/>
        <v>27</v>
      </c>
      <c r="AA25" s="353">
        <f t="shared" si="0"/>
        <v>28</v>
      </c>
      <c r="AB25" s="353">
        <f t="shared" si="0"/>
        <v>29</v>
      </c>
      <c r="AC25" s="353">
        <f t="shared" si="0"/>
        <v>30</v>
      </c>
      <c r="AD25" s="353">
        <f t="shared" si="0"/>
        <v>31</v>
      </c>
      <c r="AE25" s="353">
        <f t="shared" si="0"/>
        <v>32</v>
      </c>
      <c r="AF25" s="353">
        <f t="shared" si="0"/>
        <v>33</v>
      </c>
      <c r="AG25" s="353">
        <f t="shared" si="0"/>
        <v>34</v>
      </c>
      <c r="AH25" s="353">
        <f t="shared" si="0"/>
        <v>35</v>
      </c>
      <c r="AI25" s="353">
        <f t="shared" si="0"/>
        <v>36</v>
      </c>
      <c r="AJ25" s="353">
        <f t="shared" si="0"/>
        <v>37</v>
      </c>
      <c r="AK25" s="353">
        <f t="shared" si="0"/>
        <v>38</v>
      </c>
      <c r="AL25" s="353">
        <f t="shared" si="0"/>
        <v>39</v>
      </c>
      <c r="AM25" s="353">
        <f t="shared" si="0"/>
        <v>40</v>
      </c>
      <c r="AN25" s="353">
        <f t="shared" si="0"/>
        <v>41</v>
      </c>
      <c r="AO25" s="353">
        <f t="shared" si="0"/>
        <v>42</v>
      </c>
      <c r="AP25" s="353">
        <f t="shared" si="0"/>
        <v>43</v>
      </c>
      <c r="AQ25" s="353">
        <f t="shared" si="0"/>
        <v>44</v>
      </c>
      <c r="AR25" s="353">
        <f t="shared" si="0"/>
        <v>45</v>
      </c>
      <c r="AS25" s="353">
        <f t="shared" si="0"/>
        <v>46</v>
      </c>
      <c r="AT25" s="353">
        <f t="shared" si="0"/>
        <v>47</v>
      </c>
      <c r="AU25" s="353">
        <f t="shared" si="0"/>
        <v>48</v>
      </c>
      <c r="AV25" s="353">
        <f t="shared" si="0"/>
        <v>49</v>
      </c>
    </row>
    <row r="26" spans="1:48" x14ac:dyDescent="0.25">
      <c r="A26" s="354">
        <v>1</v>
      </c>
      <c r="B26" s="354" t="s">
        <v>268</v>
      </c>
      <c r="C26" s="354" t="s">
        <v>277</v>
      </c>
      <c r="D26" s="354">
        <v>2027</v>
      </c>
      <c r="E26" s="354">
        <v>1</v>
      </c>
      <c r="F26" s="354" t="s">
        <v>260</v>
      </c>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pageSetUpPr fitToPage="1"/>
  </sheetPr>
  <dimension ref="A1:AA83"/>
  <sheetViews>
    <sheetView tabSelected="1" view="pageBreakPreview" zoomScale="90" zoomScaleNormal="90" zoomScaleSheetLayoutView="90" workbookViewId="0">
      <selection activeCell="D44" sqref="D44"/>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9" t="s">
        <v>65</v>
      </c>
    </row>
    <row r="2" spans="1:27" ht="18.75" x14ac:dyDescent="0.3">
      <c r="B2" s="13" t="s">
        <v>6</v>
      </c>
    </row>
    <row r="3" spans="1:27" ht="18.75" x14ac:dyDescent="0.3">
      <c r="B3" s="13" t="s">
        <v>271</v>
      </c>
    </row>
    <row r="4" spans="1:27" x14ac:dyDescent="0.25">
      <c r="A4" s="72"/>
      <c r="B4" s="69"/>
      <c r="P4" s="69"/>
      <c r="Q4" s="69"/>
      <c r="R4" s="69"/>
      <c r="S4" s="69"/>
      <c r="T4" s="69"/>
      <c r="U4" s="69"/>
      <c r="V4" s="69"/>
      <c r="W4" s="69"/>
      <c r="X4" s="69"/>
      <c r="Y4" s="69"/>
      <c r="Z4" s="69"/>
      <c r="AA4" s="69"/>
    </row>
    <row r="5" spans="1:27" ht="18.75" x14ac:dyDescent="0.3">
      <c r="A5" s="350" t="str">
        <f>T1Year</f>
        <v>Год раскрытия информации: 2026 год</v>
      </c>
      <c r="B5" s="350"/>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51" t="s">
        <v>5</v>
      </c>
      <c r="B7" s="351"/>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2" t="str">
        <f>T1Filial</f>
        <v>ООО "Первая сетевая компания"</v>
      </c>
      <c r="B9" s="352"/>
      <c r="P9" s="69"/>
      <c r="Q9" s="69"/>
      <c r="R9" s="69"/>
      <c r="S9" s="69"/>
      <c r="T9" s="69"/>
      <c r="U9" s="69"/>
      <c r="V9" s="69"/>
      <c r="W9" s="69"/>
      <c r="X9" s="69"/>
      <c r="Y9" s="69"/>
      <c r="Z9" s="69"/>
      <c r="AA9" s="69"/>
    </row>
    <row r="10" spans="1:27" x14ac:dyDescent="0.25">
      <c r="A10" s="348" t="s">
        <v>4</v>
      </c>
      <c r="B10" s="348"/>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2" t="str">
        <f>T1Code</f>
        <v>P_021</v>
      </c>
      <c r="B12" s="352"/>
      <c r="P12" s="69"/>
      <c r="Q12" s="69"/>
      <c r="R12" s="69"/>
      <c r="S12" s="69"/>
      <c r="T12" s="69"/>
      <c r="U12" s="69"/>
      <c r="V12" s="69"/>
      <c r="W12" s="69"/>
      <c r="X12" s="69"/>
      <c r="Y12" s="69"/>
      <c r="Z12" s="69"/>
      <c r="AA12" s="69"/>
    </row>
    <row r="13" spans="1:27" x14ac:dyDescent="0.25">
      <c r="A13" s="348" t="s">
        <v>3</v>
      </c>
      <c r="B13" s="348"/>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126" customHeight="1" x14ac:dyDescent="0.25">
      <c r="A15" s="347" t="str">
        <f>T1Titul</f>
        <v>Приобретение Транспорта. Приобретение автовышки</v>
      </c>
      <c r="B15" s="347"/>
      <c r="P15" s="69"/>
      <c r="Q15" s="69"/>
      <c r="R15" s="69"/>
      <c r="S15" s="69"/>
      <c r="T15" s="69"/>
      <c r="U15" s="69"/>
      <c r="V15" s="69"/>
      <c r="W15" s="69"/>
      <c r="X15" s="69"/>
      <c r="Y15" s="69"/>
      <c r="Z15" s="69"/>
      <c r="AA15" s="69"/>
    </row>
    <row r="16" spans="1:27" x14ac:dyDescent="0.25">
      <c r="A16" s="348" t="s">
        <v>2</v>
      </c>
      <c r="B16" s="348"/>
      <c r="P16" s="69"/>
      <c r="Q16" s="69"/>
      <c r="R16" s="69"/>
      <c r="S16" s="69"/>
      <c r="T16" s="69"/>
      <c r="U16" s="69"/>
      <c r="V16" s="69"/>
      <c r="W16" s="69"/>
      <c r="X16" s="69"/>
      <c r="Y16" s="69"/>
      <c r="Z16" s="69"/>
      <c r="AA16" s="69"/>
    </row>
    <row r="17" spans="1:2" x14ac:dyDescent="0.25">
      <c r="B17" s="76"/>
    </row>
    <row r="18" spans="1:2" ht="33.75" customHeight="1" x14ac:dyDescent="0.25">
      <c r="A18" s="349" t="s">
        <v>272</v>
      </c>
      <c r="B18" s="310"/>
    </row>
    <row r="19" spans="1:2" x14ac:dyDescent="0.25">
      <c r="B19" s="77"/>
    </row>
    <row r="20" spans="1:2" ht="16.5" thickBot="1" x14ac:dyDescent="0.3">
      <c r="B20" s="78"/>
    </row>
    <row r="21" spans="1:2" ht="48.75" customHeight="1" thickBot="1" x14ac:dyDescent="0.3">
      <c r="A21" s="79" t="s">
        <v>273</v>
      </c>
      <c r="B21" s="80" t="str">
        <f>T1Titul</f>
        <v>Приобретение Транспорта. Приобретение автовышки</v>
      </c>
    </row>
    <row r="22" spans="1:2" ht="16.5" thickBot="1" x14ac:dyDescent="0.3">
      <c r="A22" s="79" t="s">
        <v>274</v>
      </c>
      <c r="B22" t="s">
        <v>275</v>
      </c>
    </row>
    <row r="23" spans="1:2" ht="16.5" thickBot="1" x14ac:dyDescent="0.3">
      <c r="A23" s="81" t="s">
        <v>276</v>
      </c>
      <c r="B23" s="82" t="s">
        <v>277</v>
      </c>
    </row>
    <row r="24" spans="1:2" ht="16.5" thickBot="1" x14ac:dyDescent="0.3">
      <c r="A24" s="81" t="s">
        <v>278</v>
      </c>
      <c r="B24" s="83" t="s">
        <v>443</v>
      </c>
    </row>
    <row r="25" spans="1:2" ht="16.5" thickBot="1" x14ac:dyDescent="0.3">
      <c r="A25" s="84" t="s">
        <v>279</v>
      </c>
      <c r="B25" s="83">
        <v>2026</v>
      </c>
    </row>
    <row r="26" spans="1:2" ht="16.5" thickBot="1" x14ac:dyDescent="0.3">
      <c r="A26" s="85" t="s">
        <v>280</v>
      </c>
      <c r="B26" s="86" t="s">
        <v>262</v>
      </c>
    </row>
    <row r="27" spans="1:2" ht="23.25" customHeight="1" thickBot="1" x14ac:dyDescent="0.3">
      <c r="A27" s="87" t="s">
        <v>330</v>
      </c>
      <c r="B27" s="226">
        <f>T1C24</f>
        <v>13.8119982</v>
      </c>
    </row>
    <row r="28" spans="1:2" ht="16.5" thickBot="1" x14ac:dyDescent="0.3">
      <c r="A28" s="88" t="s">
        <v>282</v>
      </c>
      <c r="B28" s="89" t="s">
        <v>283</v>
      </c>
    </row>
    <row r="29" spans="1:2" ht="29.25" thickBot="1" x14ac:dyDescent="0.3">
      <c r="A29" s="90" t="s">
        <v>284</v>
      </c>
      <c r="B29" s="91">
        <v>0</v>
      </c>
    </row>
    <row r="30" spans="1:2" ht="29.25" thickBot="1" x14ac:dyDescent="0.3">
      <c r="A30" s="90" t="s">
        <v>285</v>
      </c>
      <c r="B30" s="92">
        <v>0</v>
      </c>
    </row>
    <row r="31" spans="1:2" ht="16.5" thickBot="1" x14ac:dyDescent="0.3">
      <c r="A31" s="93" t="s">
        <v>286</v>
      </c>
      <c r="B31" s="93"/>
    </row>
    <row r="32" spans="1:2" ht="29.25" thickBot="1" x14ac:dyDescent="0.3">
      <c r="A32" s="90" t="s">
        <v>287</v>
      </c>
      <c r="B32" s="93"/>
    </row>
    <row r="33" spans="1:2" ht="16.5" thickBot="1" x14ac:dyDescent="0.3">
      <c r="A33" s="93" t="s">
        <v>331</v>
      </c>
      <c r="B33" s="93">
        <v>0</v>
      </c>
    </row>
    <row r="34" spans="1:2" ht="16.5" thickBot="1" x14ac:dyDescent="0.3">
      <c r="A34" s="93" t="s">
        <v>288</v>
      </c>
      <c r="B34" s="115">
        <f>IFERROR(T8R33/T8R27,"-")</f>
        <v>0</v>
      </c>
    </row>
    <row r="35" spans="1:2" ht="16.5" thickBot="1" x14ac:dyDescent="0.3">
      <c r="A35" s="93" t="s">
        <v>289</v>
      </c>
      <c r="B35" s="93">
        <v>0</v>
      </c>
    </row>
    <row r="36" spans="1:2" ht="16.5" thickBot="1" x14ac:dyDescent="0.3">
      <c r="A36" s="93" t="s">
        <v>290</v>
      </c>
      <c r="B36" s="93">
        <v>0</v>
      </c>
    </row>
    <row r="37" spans="1:2" ht="29.25" thickBot="1" x14ac:dyDescent="0.3">
      <c r="A37" s="90" t="s">
        <v>291</v>
      </c>
      <c r="B37" s="93"/>
    </row>
    <row r="38" spans="1:2" ht="16.5" thickBot="1" x14ac:dyDescent="0.3">
      <c r="A38" s="93" t="s">
        <v>331</v>
      </c>
      <c r="B38" s="93">
        <v>0</v>
      </c>
    </row>
    <row r="39" spans="1:2" ht="16.5" thickBot="1" x14ac:dyDescent="0.3">
      <c r="A39" s="93" t="s">
        <v>288</v>
      </c>
      <c r="B39" s="115">
        <f>IFERROR(T8R38/T8R27,"-")</f>
        <v>0</v>
      </c>
    </row>
    <row r="40" spans="1:2" ht="16.5" thickBot="1" x14ac:dyDescent="0.3">
      <c r="A40" s="93" t="s">
        <v>289</v>
      </c>
      <c r="B40" s="93">
        <v>0</v>
      </c>
    </row>
    <row r="41" spans="1:2" ht="16.5" thickBot="1" x14ac:dyDescent="0.3">
      <c r="A41" s="93" t="s">
        <v>290</v>
      </c>
      <c r="B41" s="93">
        <v>0</v>
      </c>
    </row>
    <row r="42" spans="1:2" ht="29.25" thickBot="1" x14ac:dyDescent="0.3">
      <c r="A42" s="90" t="s">
        <v>292</v>
      </c>
      <c r="B42" s="93"/>
    </row>
    <row r="43" spans="1:2" ht="16.5" thickBot="1" x14ac:dyDescent="0.3">
      <c r="A43" s="93" t="s">
        <v>331</v>
      </c>
      <c r="B43" s="93">
        <v>0</v>
      </c>
    </row>
    <row r="44" spans="1:2" ht="16.5" thickBot="1" x14ac:dyDescent="0.3">
      <c r="A44" s="93" t="s">
        <v>288</v>
      </c>
      <c r="B44" s="115">
        <f>IFERROR(T8R43/T8R27,"-")</f>
        <v>0</v>
      </c>
    </row>
    <row r="45" spans="1:2" ht="16.5" thickBot="1" x14ac:dyDescent="0.3">
      <c r="A45" s="93" t="s">
        <v>289</v>
      </c>
      <c r="B45" s="93">
        <v>0</v>
      </c>
    </row>
    <row r="46" spans="1:2" ht="16.5" thickBot="1" x14ac:dyDescent="0.3">
      <c r="A46" s="93" t="s">
        <v>290</v>
      </c>
      <c r="B46" s="93">
        <v>0</v>
      </c>
    </row>
    <row r="47" spans="1:2" ht="29.25" thickBot="1" x14ac:dyDescent="0.3">
      <c r="A47" s="94" t="s">
        <v>293</v>
      </c>
      <c r="B47" s="116">
        <f>IFERROR(T8R33/T8R27,"-")</f>
        <v>0</v>
      </c>
    </row>
    <row r="48" spans="1:2" ht="16.5" thickBot="1" x14ac:dyDescent="0.3">
      <c r="A48" s="96" t="s">
        <v>286</v>
      </c>
      <c r="B48" s="95"/>
    </row>
    <row r="49" spans="1:2" ht="16.5" thickBot="1" x14ac:dyDescent="0.3">
      <c r="A49" s="96" t="s">
        <v>294</v>
      </c>
      <c r="B49" s="116">
        <v>0</v>
      </c>
    </row>
    <row r="50" spans="1:2" ht="16.5" thickBot="1" x14ac:dyDescent="0.3">
      <c r="A50" s="96" t="s">
        <v>295</v>
      </c>
      <c r="B50" s="116">
        <v>0</v>
      </c>
    </row>
    <row r="51" spans="1:2" ht="16.5" thickBot="1" x14ac:dyDescent="0.3">
      <c r="A51" s="96" t="s">
        <v>296</v>
      </c>
      <c r="B51" s="116">
        <v>0</v>
      </c>
    </row>
    <row r="52" spans="1:2" ht="16.5" thickBot="1" x14ac:dyDescent="0.3">
      <c r="A52" s="97" t="s">
        <v>297</v>
      </c>
      <c r="B52" s="117">
        <f>IFERROR(T8R53/T8R27,"-")</f>
        <v>1</v>
      </c>
    </row>
    <row r="53" spans="1:2" ht="16.5" thickBot="1" x14ac:dyDescent="0.3">
      <c r="A53" s="97" t="s">
        <v>298</v>
      </c>
      <c r="B53" s="224">
        <f>11.32131*1.22</f>
        <v>13.8119982</v>
      </c>
    </row>
    <row r="54" spans="1:2" ht="16.5" thickBot="1" x14ac:dyDescent="0.3">
      <c r="A54" s="97" t="s">
        <v>299</v>
      </c>
      <c r="B54" s="117">
        <v>1</v>
      </c>
    </row>
    <row r="55" spans="1:2" ht="16.5" thickBot="1" x14ac:dyDescent="0.3">
      <c r="A55" s="99" t="s">
        <v>300</v>
      </c>
      <c r="B55" s="225">
        <v>0</v>
      </c>
    </row>
    <row r="56" spans="1:2" ht="15.75" customHeight="1" x14ac:dyDescent="0.25">
      <c r="A56" s="94" t="s">
        <v>301</v>
      </c>
      <c r="B56" s="100"/>
    </row>
    <row r="57" spans="1:2" x14ac:dyDescent="0.25">
      <c r="A57" s="101" t="s">
        <v>302</v>
      </c>
      <c r="B57" s="102"/>
    </row>
    <row r="58" spans="1:2" x14ac:dyDescent="0.25">
      <c r="A58" s="101" t="s">
        <v>303</v>
      </c>
      <c r="B58" s="102" t="s">
        <v>304</v>
      </c>
    </row>
    <row r="59" spans="1:2" x14ac:dyDescent="0.25">
      <c r="A59" s="101" t="s">
        <v>305</v>
      </c>
      <c r="B59" s="102"/>
    </row>
    <row r="60" spans="1:2" x14ac:dyDescent="0.25">
      <c r="A60" s="101" t="s">
        <v>306</v>
      </c>
      <c r="B60" s="102"/>
    </row>
    <row r="61" spans="1:2" ht="16.5" thickBot="1" x14ac:dyDescent="0.3">
      <c r="A61" s="103" t="s">
        <v>307</v>
      </c>
      <c r="B61" s="104"/>
    </row>
    <row r="62" spans="1:2" ht="30.75" thickBot="1" x14ac:dyDescent="0.3">
      <c r="A62" s="96" t="s">
        <v>308</v>
      </c>
      <c r="B62" s="105" t="s">
        <v>265</v>
      </c>
    </row>
    <row r="63" spans="1:2" ht="29.25" thickBot="1" x14ac:dyDescent="0.3">
      <c r="A63" s="97" t="s">
        <v>309</v>
      </c>
      <c r="B63" s="105" t="str">
        <f>IF(OR(ISNUMBER(T8R65),ISNUMBER(T8R66)),SUM(T8R65,T8R66),IF(AND(T8R65="не требуется",T8R66="не требуется"),"не требуется",""))</f>
        <v/>
      </c>
    </row>
    <row r="64" spans="1:2" ht="16.5" thickBot="1" x14ac:dyDescent="0.3">
      <c r="A64" s="96" t="s">
        <v>286</v>
      </c>
      <c r="B64" s="106"/>
    </row>
    <row r="65" spans="1:2" ht="16.5" thickBot="1" x14ac:dyDescent="0.3">
      <c r="A65" s="96" t="s">
        <v>310</v>
      </c>
      <c r="B65" s="105" t="s">
        <v>260</v>
      </c>
    </row>
    <row r="66" spans="1:2" ht="16.5" thickBot="1" x14ac:dyDescent="0.3">
      <c r="A66" s="96" t="s">
        <v>311</v>
      </c>
      <c r="B66" s="106" t="s">
        <v>260</v>
      </c>
    </row>
    <row r="67" spans="1:2" ht="16.5" thickBot="1" x14ac:dyDescent="0.3">
      <c r="A67" s="107" t="s">
        <v>312</v>
      </c>
      <c r="B67" s="100" t="s">
        <v>304</v>
      </c>
    </row>
    <row r="68" spans="1:2" ht="16.5" thickBot="1" x14ac:dyDescent="0.3">
      <c r="A68" s="97" t="s">
        <v>314</v>
      </c>
      <c r="B68" s="98"/>
    </row>
    <row r="69" spans="1:2" ht="16.5" thickBot="1" x14ac:dyDescent="0.3">
      <c r="A69" s="101" t="s">
        <v>315</v>
      </c>
      <c r="B69" s="108" t="s">
        <v>265</v>
      </c>
    </row>
    <row r="70" spans="1:2" ht="16.5" thickBot="1" x14ac:dyDescent="0.3">
      <c r="A70" s="101" t="s">
        <v>316</v>
      </c>
      <c r="B70" s="108" t="s">
        <v>313</v>
      </c>
    </row>
    <row r="71" spans="1:2" ht="16.5" thickBot="1" x14ac:dyDescent="0.3">
      <c r="A71" s="101" t="s">
        <v>317</v>
      </c>
      <c r="B71" s="108" t="s">
        <v>260</v>
      </c>
    </row>
    <row r="72" spans="1:2" ht="29.25" thickBot="1" x14ac:dyDescent="0.3">
      <c r="A72" s="109" t="s">
        <v>318</v>
      </c>
      <c r="B72" s="106" t="s">
        <v>281</v>
      </c>
    </row>
    <row r="73" spans="1:2" ht="28.5" customHeight="1" x14ac:dyDescent="0.25">
      <c r="A73" s="94" t="s">
        <v>319</v>
      </c>
      <c r="B73" s="96"/>
    </row>
    <row r="74" spans="1:2" x14ac:dyDescent="0.25">
      <c r="A74" s="101" t="s">
        <v>320</v>
      </c>
      <c r="B74" s="101" t="s">
        <v>260</v>
      </c>
    </row>
    <row r="75" spans="1:2" x14ac:dyDescent="0.25">
      <c r="A75" s="101" t="s">
        <v>321</v>
      </c>
      <c r="B75" s="101" t="s">
        <v>260</v>
      </c>
    </row>
    <row r="76" spans="1:2" x14ac:dyDescent="0.25">
      <c r="A76" s="101" t="s">
        <v>322</v>
      </c>
      <c r="B76" s="101" t="s">
        <v>260</v>
      </c>
    </row>
    <row r="77" spans="1:2" x14ac:dyDescent="0.25">
      <c r="A77" s="101" t="s">
        <v>323</v>
      </c>
      <c r="B77" s="101" t="s">
        <v>260</v>
      </c>
    </row>
    <row r="78" spans="1:2" ht="16.5" thickBot="1" x14ac:dyDescent="0.3">
      <c r="A78" s="110" t="s">
        <v>324</v>
      </c>
      <c r="B78" s="103" t="s">
        <v>260</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Кирилов Игорь Андреевич</cp:lastModifiedBy>
  <cp:lastPrinted>2015-11-30T17:18:17Z</cp:lastPrinted>
  <dcterms:created xsi:type="dcterms:W3CDTF">2015-08-16T15:31:05Z</dcterms:created>
  <dcterms:modified xsi:type="dcterms:W3CDTF">2026-05-29T11:10:09Z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